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 Համայնք\փոսալցում\Վարդենիս քաղաք և 4 բնկ\"/>
    </mc:Choice>
  </mc:AlternateContent>
  <xr:revisionPtr revIDLastSave="0" documentId="13_ncr:1_{697C830C-5A2D-444F-AF15-E46E6682FD17}" xr6:coauthVersionLast="47" xr6:coauthVersionMax="47" xr10:uidLastSave="{00000000-0000-0000-0000-000000000000}"/>
  <bookViews>
    <workbookView xWindow="-108" yWindow="-108" windowWidth="23256" windowHeight="12456" tabRatio="856" activeTab="2" xr2:uid="{00000000-000D-0000-FFFF-FFFF00000000}"/>
  </bookViews>
  <sheets>
    <sheet name="kazm" sheetId="6" r:id="rId1"/>
    <sheet name="ampop!" sheetId="41" r:id="rId2"/>
    <sheet name="TverovCaval" sheetId="27" r:id="rId3"/>
    <sheet name="Caval (2)" sheetId="40" r:id="rId4"/>
  </sheets>
  <calcPr calcId="191029"/>
</workbook>
</file>

<file path=xl/calcChain.xml><?xml version="1.0" encoding="utf-8"?>
<calcChain xmlns="http://schemas.openxmlformats.org/spreadsheetml/2006/main">
  <c r="A2" i="6" l="1"/>
</calcChain>
</file>

<file path=xl/sharedStrings.xml><?xml version="1.0" encoding="utf-8"?>
<sst xmlns="http://schemas.openxmlformats.org/spreadsheetml/2006/main" count="319" uniqueCount="92">
  <si>
    <t>Ü ² Ê ² Ð ² Þ Æ ì</t>
  </si>
  <si>
    <t xml:space="preserve">                   Ð³Ù³Ó³ÛÝ»óí³Í ¿</t>
  </si>
  <si>
    <t xml:space="preserve">                   ì³ñ¹»ÝÇë  Ñ³Ù³ÛÝùÇ Õ»Ï³í³ñª                                                                     ².Ê³ã³ïñÛ³Ý </t>
  </si>
  <si>
    <t xml:space="preserve">                  ª</t>
  </si>
  <si>
    <t xml:space="preserve"> </t>
  </si>
  <si>
    <t xml:space="preserve">                   §ê²Ø Ü²Ê²¶ÆÌ¦ êäÀ-Ç ïÝûñ»Ýª                                                                        ê. ´³Õ¹³ë³ñÛ³Ý</t>
  </si>
  <si>
    <t xml:space="preserve">   </t>
  </si>
  <si>
    <t>ÈÇó»Ý½Ç³ øäÈ 17002</t>
  </si>
  <si>
    <t>²Ù÷á÷ Ý³Ë³Ñ³ßíÇ ³ñÅ»ùÁª</t>
  </si>
  <si>
    <t>Ñ³½. ¹ñ³Ù</t>
  </si>
  <si>
    <t>ì»ñ³¹³ñÓíáÕ ·áõÙ³ñ`</t>
  </si>
  <si>
    <t>²Øöàö Ü²Ê²Ð²ÞÆì</t>
  </si>
  <si>
    <t>ՀՀ Գեղարքունիքի մարզի Վարդենիս համայնքի 4 բնակավայրերի և Վարդենիս քաղաքի ասֆալտապատ փողոցների փոսալցման և ճաքալցման աշխատանքների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</si>
  <si>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</si>
  <si>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</si>
  <si>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</si>
  <si>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</si>
  <si>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</si>
  <si>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</si>
  <si>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</si>
  <si>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</si>
  <si>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</si>
  <si>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</si>
  <si>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úµÛ»Ïï³ÛÇÝ Ý³Ë³Ñ³ßÇí Ã.1</t>
  </si>
  <si>
    <t>ÀÝ¹³Ù»ÝÁ ·ÉáõË 2ª</t>
  </si>
  <si>
    <t>¶ÉáõË 8. Ä³Ù³Ý³Ï³íáñ Ï³éáõÛóÝ»ñ</t>
  </si>
  <si>
    <t>Ä³Ù³Ý³Ï³íáñ Ï³éáõÛóÝ»ñ</t>
  </si>
  <si>
    <t>ÀÝ¹³Ù»ÝÁ ·ÉáõË 2-8ª</t>
  </si>
  <si>
    <t>¶ÉáõË 9. ²ÛÉ ³ßË³ï³ÝùÝ»ñ ¨ Í³Ëë»ñ</t>
  </si>
  <si>
    <t xml:space="preserve">1.2x0.5=0.6% </t>
  </si>
  <si>
    <t>ÎÉÇÙ³Û³Ï³Ý å³ÛÙ³ÝÝ»ñÇ ³½¹»óáõÃÛáõÝ</t>
  </si>
  <si>
    <t>2% (øÜ-26/1411 ³é 22.04.08Ã.)</t>
  </si>
  <si>
    <t>öáùñ Í³í³ÉÇ ÞØ²</t>
  </si>
  <si>
    <t>0,15% (øÜ-26/1411 ³é 22.04.08Ã.)</t>
  </si>
  <si>
    <t>¶áÛ³ó³Í áã ÁÝÃ³óÇÏ ³ÕµÇ ï»Õ³÷áËÙ³Ý Í³Ëë»ñ</t>
  </si>
  <si>
    <t>ÀÝ¹³Ù»ÝÁ ·ÉáõË 9ª</t>
  </si>
  <si>
    <t>ÀÝ¹³Ù»ÝÁ ·ÉáõË 2-9ª</t>
  </si>
  <si>
    <t>¶ÉáõË 10. î»ËÝÇÏ³Ï³Ý ÑëÏáÕáõÃÛáõÝ</t>
  </si>
  <si>
    <t>î»ËÝÇÏ³Ï³Ý ÑëÏáÕáõÃÛáõÝ</t>
  </si>
  <si>
    <t>Ð»ÕÇÝ³Ï³ÛÇÝ ÑëÏáÕáõÃÛáõÝ</t>
  </si>
  <si>
    <t>ÀÝ¹³Ù»ÝÁ ·ÉáõË 10ª</t>
  </si>
  <si>
    <t>ÀÝ¹³Ù»ÝÁ ·ÉáõË 2-10ª</t>
  </si>
  <si>
    <t>âÝ³Ë³ï»ëí³Í Í³Ëë»ñ ¨ ³ßË³ï³ÝùÝ»ñ</t>
  </si>
  <si>
    <t>ÀÝ¹³Ù»ÝÁ`</t>
  </si>
  <si>
    <t>²²Ð</t>
  </si>
  <si>
    <t>ÀÝ¹³Ù»ÝÁ Ý³Ë³Ñ³ßíáí`</t>
  </si>
  <si>
    <t>ì»ñ³¹³ñÓíáÕ ·áõÙ³ñ Å³Ù³Ý³Ï³íáñ Ï³éáõÛóÝ»ñÇó</t>
  </si>
  <si>
    <t xml:space="preserve">                   Î³½Ù»óª                                                                         ê. ´³Õ¹³ë³ñÛ³Ý</t>
  </si>
  <si>
    <t>Ü ² Ê ² Ð ² Þ Æ ì 1-1</t>
  </si>
  <si>
    <t>Ð/Ð</t>
  </si>
  <si>
    <t>â/Ù</t>
  </si>
  <si>
    <t>ø³Ý³Ï</t>
  </si>
  <si>
    <t>Ք. Վարդենիս, Անդրանիկի փողոց</t>
  </si>
  <si>
    <t>Փոսային նորոգման աղբի բարձում ձեռքով</t>
  </si>
  <si>
    <t>տ</t>
  </si>
  <si>
    <t>Շին. Աղբի տեղափոխում 3կմ, լցակույտ</t>
  </si>
  <si>
    <t>Հիմքով փոսային նորոգման, խճային հիմքի կառուցում 10սմ հաստությամբ, բազալտե խճով</t>
  </si>
  <si>
    <t>100 ùÙ</t>
  </si>
  <si>
    <t>Փոսային նորոգում մինչև 25քմ մակերեսքվ մանրահատիկ ա/բետոնից, 5սմ հաստությամբ /Տաք, խիտ, §´¦ տիպ, վերին շերտ/</t>
  </si>
  <si>
    <t>Փոսային նորոգում մինչև 5քմ մակերեսքվ մանրահատիկ ա/բետոնից, 5սմ հաստությամբ /Տաք, խիտ, §´¦ տիպ, վերին շերտ/</t>
  </si>
  <si>
    <t>Ք. Վարդենիս, Սեսմանուկյան փողոց</t>
  </si>
  <si>
    <t>Ք. Վարդենիս, Արզոյան փողոց</t>
  </si>
  <si>
    <t xml:space="preserve"> Կարճաղբյուր բնակավայր</t>
  </si>
  <si>
    <t>Ծովակ բնակավայր</t>
  </si>
  <si>
    <t>Մեծ Մասրիկ բնակավայր</t>
  </si>
  <si>
    <t>Ակունք բնակավայր</t>
  </si>
  <si>
    <t>Ì³í³É³Ã»ñÃ Ý³Ë³Ñ³ßÇí</t>
  </si>
  <si>
    <t>â³÷Ç ÙÇ³íáñ</t>
  </si>
  <si>
    <t>ØÇ³íáñÇ ³ñÅ»ùÁ Ñ³½. ¹ñ³Ù</t>
  </si>
  <si>
    <t>ÀÝ¹³Ù»ÝÁ Ñ³½. ¹ñ³Ù</t>
  </si>
  <si>
    <t>Ì³ÝáÃ. /%/</t>
  </si>
  <si>
    <t>ÀÜ¸²ØºÜÀ 1-1 /ïáÏáë/</t>
  </si>
  <si>
    <t>ÀÜ¸²ØºÜÀ 1-1 /Ñ³½. ¹ñ³Ù/</t>
  </si>
  <si>
    <t>Ü ² Ê ² Ð ² Þ Æ ì 1-2</t>
  </si>
  <si>
    <t>ÀÜ¸²ØºÜÀ 1-2 /ïáÏáë/</t>
  </si>
  <si>
    <t>ÀÜ¸²ØºÜÀ 1-2 /Ñ³½. ¹ñ³Ù/</t>
  </si>
  <si>
    <t>ÀÜ¸²ØºÜÀ /ïáÏáë/</t>
  </si>
  <si>
    <t>ÀÜ¸²ØºÜÀ /Ñ³½. ¹ñ³Ù/</t>
  </si>
  <si>
    <t>²²Ð 20%</t>
  </si>
  <si>
    <t>*²ñÅ»ùÁ Ý»ñ³éáõÙ ¿ µáÉáñ Í³Ëë»ñÁ, Ý»ñ³éÛ³É §Þ³ÑáõÛÃÁ¦ª 11%, ¨ ²²Ð-Ýª 20%</t>
  </si>
  <si>
    <t>Ք. Վարդենիս, Խ. Ստեփանյան փողոց</t>
  </si>
  <si>
    <t>Ք. Վարդենիս, Ռոմանի փողոց</t>
  </si>
  <si>
    <t>ՀՀ Գեղարքունիքի մարզի Վարդենիս համայնքի, Վարդենիս քաղաքի և 4 բնակավայրերի ասֆալտապատ փողոցների փոսալցման և ճաքալցման աշխատանքների</t>
  </si>
  <si>
    <r>
      <t xml:space="preserve">ù. Ø³ñïáõÝÇ </t>
    </r>
    <r>
      <rPr>
        <sz val="12"/>
        <rFont val="Times Armenian"/>
        <charset val="134"/>
      </rPr>
      <t>2026Ã</t>
    </r>
    <r>
      <rPr>
        <sz val="12"/>
        <rFont val="Arial Armenian"/>
        <charset val="134"/>
      </rPr>
      <t>.</t>
    </r>
  </si>
  <si>
    <t>Ասֆ./բ. Ծածկույթի ճաքքերի լցում բիտումով 0.106տ/100գծմ (    750     մ)</t>
  </si>
  <si>
    <t>Ասֆ./բ. Ծածկույթի ճաքքերի լցում բիտումով 0.106տ/100գծմ (     800    մ)</t>
  </si>
  <si>
    <r>
      <t>Բիտումի տարածում խճային հիմքի վրա 1.03կգ/մ</t>
    </r>
    <r>
      <rPr>
        <vertAlign val="superscript"/>
        <sz val="11"/>
        <rFont val="Arial Armenian"/>
        <family val="2"/>
      </rPr>
      <t>2</t>
    </r>
  </si>
  <si>
    <r>
      <t>Ասֆ</t>
    </r>
    <r>
      <rPr>
        <sz val="11"/>
        <rFont val="Arial Armenian"/>
        <family val="2"/>
      </rPr>
      <t>./</t>
    </r>
    <r>
      <rPr>
        <sz val="11"/>
        <rFont val="Arial"/>
        <family val="2"/>
      </rPr>
      <t>բ</t>
    </r>
    <r>
      <rPr>
        <sz val="11"/>
        <rFont val="Arial Armenian"/>
        <family val="2"/>
      </rPr>
      <t xml:space="preserve">. </t>
    </r>
    <r>
      <rPr>
        <sz val="11"/>
        <rFont val="Arial"/>
        <family val="2"/>
      </rPr>
      <t>Ծածկույթի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ճաքքերի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լցում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բիտումով</t>
    </r>
    <r>
      <rPr>
        <sz val="11"/>
        <rFont val="Arial Armenian"/>
        <family val="2"/>
      </rPr>
      <t xml:space="preserve"> 0.106</t>
    </r>
    <r>
      <rPr>
        <sz val="11"/>
        <rFont val="Arial"/>
        <family val="2"/>
      </rPr>
      <t>տ</t>
    </r>
    <r>
      <rPr>
        <sz val="11"/>
        <rFont val="Arial Armenian"/>
        <family val="2"/>
      </rPr>
      <t>/100</t>
    </r>
    <r>
      <rPr>
        <sz val="11"/>
        <rFont val="Arial"/>
        <family val="2"/>
      </rPr>
      <t>գծմ</t>
    </r>
    <r>
      <rPr>
        <sz val="11"/>
        <rFont val="Arial Armenian"/>
        <family val="2"/>
      </rPr>
      <t xml:space="preserve"> (       350  </t>
    </r>
    <r>
      <rPr>
        <sz val="11"/>
        <rFont val="Arial"/>
        <family val="2"/>
      </rPr>
      <t>մ</t>
    </r>
    <r>
      <rPr>
        <sz val="11"/>
        <rFont val="Arial Armenian"/>
        <family val="2"/>
      </rPr>
      <t>)</t>
    </r>
  </si>
  <si>
    <r>
      <t>Ասֆ</t>
    </r>
    <r>
      <rPr>
        <sz val="11"/>
        <rFont val="Arial Armenian"/>
        <family val="2"/>
      </rPr>
      <t>./</t>
    </r>
    <r>
      <rPr>
        <sz val="11"/>
        <rFont val="Arial"/>
        <family val="2"/>
      </rPr>
      <t>բ</t>
    </r>
    <r>
      <rPr>
        <sz val="11"/>
        <rFont val="Arial Armenian"/>
        <family val="2"/>
      </rPr>
      <t xml:space="preserve">. </t>
    </r>
    <r>
      <rPr>
        <sz val="11"/>
        <rFont val="Arial"/>
        <family val="2"/>
      </rPr>
      <t>Ծածկույթի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ճաքքերի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լցում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բիտումով</t>
    </r>
    <r>
      <rPr>
        <sz val="11"/>
        <rFont val="Arial Armenian"/>
        <family val="2"/>
      </rPr>
      <t xml:space="preserve"> 0.106</t>
    </r>
    <r>
      <rPr>
        <sz val="11"/>
        <rFont val="Arial"/>
        <family val="2"/>
      </rPr>
      <t>տ</t>
    </r>
    <r>
      <rPr>
        <sz val="11"/>
        <rFont val="Arial Armenian"/>
        <family val="2"/>
      </rPr>
      <t>/100</t>
    </r>
    <r>
      <rPr>
        <sz val="11"/>
        <rFont val="Arial"/>
        <family val="2"/>
      </rPr>
      <t>գծմ</t>
    </r>
    <r>
      <rPr>
        <sz val="11"/>
        <rFont val="Arial Armenian"/>
        <family val="2"/>
      </rPr>
      <t xml:space="preserve"> (    150     </t>
    </r>
    <r>
      <rPr>
        <sz val="11"/>
        <rFont val="Arial"/>
        <family val="2"/>
      </rPr>
      <t>մ</t>
    </r>
    <r>
      <rPr>
        <sz val="11"/>
        <rFont val="Arial Armenian"/>
        <family val="2"/>
      </rPr>
      <t>)</t>
    </r>
  </si>
  <si>
    <r>
      <t>Ասֆ</t>
    </r>
    <r>
      <rPr>
        <sz val="11"/>
        <rFont val="Arial Armenian"/>
        <family val="2"/>
      </rPr>
      <t>./</t>
    </r>
    <r>
      <rPr>
        <sz val="11"/>
        <rFont val="Arial"/>
        <family val="2"/>
      </rPr>
      <t>բ</t>
    </r>
    <r>
      <rPr>
        <sz val="11"/>
        <rFont val="Arial Armenian"/>
        <family val="2"/>
      </rPr>
      <t xml:space="preserve">. </t>
    </r>
    <r>
      <rPr>
        <sz val="11"/>
        <rFont val="Arial"/>
        <family val="2"/>
      </rPr>
      <t>Ծածկույթի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ճաքքերի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լցում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բիտումով</t>
    </r>
    <r>
      <rPr>
        <sz val="11"/>
        <rFont val="Arial Armenian"/>
        <family val="2"/>
      </rPr>
      <t xml:space="preserve"> 0.106</t>
    </r>
    <r>
      <rPr>
        <sz val="11"/>
        <rFont val="Arial"/>
        <family val="2"/>
      </rPr>
      <t>տ</t>
    </r>
    <r>
      <rPr>
        <sz val="11"/>
        <rFont val="Arial Armenian"/>
        <family val="2"/>
      </rPr>
      <t>/100</t>
    </r>
    <r>
      <rPr>
        <sz val="11"/>
        <rFont val="Arial"/>
        <family val="2"/>
      </rPr>
      <t>գծմ</t>
    </r>
    <r>
      <rPr>
        <sz val="11"/>
        <rFont val="Arial Armenian"/>
        <family val="2"/>
      </rPr>
      <t xml:space="preserve"> (  300 </t>
    </r>
    <r>
      <rPr>
        <sz val="11"/>
        <rFont val="Arial"/>
        <family val="2"/>
      </rPr>
      <t>մ</t>
    </r>
    <r>
      <rPr>
        <sz val="11"/>
        <rFont val="Arial Armenian"/>
        <family val="2"/>
      </rPr>
      <t>)</t>
    </r>
  </si>
  <si>
    <r>
      <t>Ասֆ</t>
    </r>
    <r>
      <rPr>
        <sz val="11"/>
        <rFont val="Arial Armenian"/>
        <family val="2"/>
      </rPr>
      <t>./</t>
    </r>
    <r>
      <rPr>
        <sz val="11"/>
        <rFont val="Arial"/>
        <family val="2"/>
      </rPr>
      <t>բ</t>
    </r>
    <r>
      <rPr>
        <sz val="11"/>
        <rFont val="Arial Armenian"/>
        <family val="2"/>
      </rPr>
      <t xml:space="preserve">. </t>
    </r>
    <r>
      <rPr>
        <sz val="11"/>
        <rFont val="Arial"/>
        <family val="2"/>
      </rPr>
      <t>Ծածկույթի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ճաքքերի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լցում</t>
    </r>
    <r>
      <rPr>
        <sz val="11"/>
        <rFont val="Arial Armenian"/>
        <family val="2"/>
      </rPr>
      <t xml:space="preserve"> </t>
    </r>
    <r>
      <rPr>
        <sz val="11"/>
        <rFont val="Arial"/>
        <family val="2"/>
      </rPr>
      <t>բիտումով</t>
    </r>
    <r>
      <rPr>
        <sz val="11"/>
        <rFont val="Arial Armenian"/>
        <family val="2"/>
      </rPr>
      <t xml:space="preserve"> 0.106</t>
    </r>
    <r>
      <rPr>
        <sz val="11"/>
        <rFont val="Arial"/>
        <family val="2"/>
      </rPr>
      <t>տ</t>
    </r>
    <r>
      <rPr>
        <sz val="11"/>
        <rFont val="Arial Armenian"/>
        <family val="2"/>
      </rPr>
      <t>/100</t>
    </r>
    <r>
      <rPr>
        <sz val="11"/>
        <rFont val="Arial"/>
        <family val="2"/>
      </rPr>
      <t>գծմ</t>
    </r>
    <r>
      <rPr>
        <sz val="11"/>
        <rFont val="Arial Armenian"/>
        <family val="2"/>
      </rPr>
      <t xml:space="preserve"> (  100     </t>
    </r>
    <r>
      <rPr>
        <sz val="11"/>
        <rFont val="Arial"/>
        <family val="2"/>
      </rPr>
      <t>մ</t>
    </r>
    <r>
      <rPr>
        <sz val="11"/>
        <rFont val="Arial Armenian"/>
        <family val="2"/>
      </rPr>
      <t>)</t>
    </r>
  </si>
  <si>
    <r>
      <t xml:space="preserve">Ü³Ë³Ñ³ßí³ÛÇÝ ³ñÅ»ùÁ </t>
    </r>
    <r>
      <rPr>
        <b/>
        <sz val="12"/>
        <rFont val="Arial Armenian"/>
        <family val="2"/>
      </rPr>
      <t>14937.82</t>
    </r>
    <r>
      <rPr>
        <sz val="12"/>
        <rFont val="Arial Armenian"/>
        <family val="2"/>
      </rPr>
      <t xml:space="preserve"> Ñ³½³ñ (Տասնչորս միլիոն ինն հարյուր   երեսունյոթ   հազար ութ հարյուր   քսան) ÐÐ ¹ñ³Ù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</si>
</sst>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51">
    <font>
      <sz val="10"/>
      <name val="Arial"/>
      <charset val="134"/>
    </font>
    <font>
      <sz val="8"/>
      <name val="Arial Armenian"/>
      <charset val="134"/>
    </font>
    <font>
      <sz val="9"/>
      <name val="Arial Armenian"/>
      <charset val="134"/>
    </font>
    <font>
      <sz val="12"/>
      <name val="Arial Armenian"/>
      <charset val="134"/>
    </font>
    <font>
      <b/>
      <sz val="10"/>
      <name val="Arial Armenian"/>
      <charset val="134"/>
    </font>
    <font>
      <sz val="9"/>
      <color theme="1"/>
      <name val="Arial Armenian"/>
      <charset val="134"/>
    </font>
    <font>
      <sz val="11"/>
      <color theme="1"/>
      <name val="Arial Armenian"/>
      <charset val="134"/>
    </font>
    <font>
      <sz val="11"/>
      <name val="Arial Armenian"/>
      <charset val="134"/>
    </font>
    <font>
      <b/>
      <sz val="11"/>
      <color theme="1"/>
      <name val="Arial Armenian"/>
      <charset val="134"/>
    </font>
    <font>
      <sz val="8"/>
      <color rgb="FFFF0000"/>
      <name val="Arial Armenian"/>
      <charset val="134"/>
    </font>
    <font>
      <sz val="10"/>
      <name val="Arial Armenian"/>
      <charset val="134"/>
    </font>
    <font>
      <sz val="11"/>
      <color theme="0"/>
      <name val="Arial Armenian"/>
      <charset val="134"/>
    </font>
    <font>
      <sz val="11"/>
      <color rgb="FFFF0000"/>
      <name val="Arial Armenian"/>
      <charset val="134"/>
    </font>
    <font>
      <sz val="8"/>
      <name val="Arial LatArm"/>
      <charset val="134"/>
    </font>
    <font>
      <b/>
      <sz val="12"/>
      <name val="Arial Armenian"/>
      <charset val="134"/>
    </font>
    <font>
      <sz val="12"/>
      <color indexed="10"/>
      <name val="Arial Armenian"/>
      <charset val="134"/>
    </font>
    <font>
      <sz val="12"/>
      <color indexed="53"/>
      <name val="Arial Armenian"/>
      <charset val="134"/>
    </font>
    <font>
      <sz val="12"/>
      <name val="Arial LatArm"/>
      <charset val="134"/>
    </font>
    <font>
      <b/>
      <sz val="12"/>
      <name val="Arial LatArm"/>
      <charset val="134"/>
    </font>
    <font>
      <sz val="10"/>
      <name val="Arial LatArm"/>
      <charset val="134"/>
    </font>
    <font>
      <b/>
      <sz val="10"/>
      <name val="Arial LatArm"/>
      <charset val="134"/>
    </font>
    <font>
      <b/>
      <sz val="10"/>
      <color indexed="9"/>
      <name val="Arial LatArm"/>
      <charset val="134"/>
    </font>
    <font>
      <sz val="10"/>
      <color indexed="53"/>
      <name val="Arial LatArm"/>
      <charset val="134"/>
    </font>
    <font>
      <sz val="8"/>
      <color indexed="9"/>
      <name val="Arial Armenian"/>
      <charset val="134"/>
    </font>
    <font>
      <sz val="10"/>
      <color indexed="9"/>
      <name val="Arial Armenian"/>
      <charset val="134"/>
    </font>
    <font>
      <sz val="12"/>
      <color indexed="9"/>
      <name val="Arial Armenian"/>
      <charset val="134"/>
    </font>
    <font>
      <i/>
      <sz val="12"/>
      <name val="Arial Armenian"/>
      <charset val="134"/>
    </font>
    <font>
      <b/>
      <i/>
      <sz val="14"/>
      <name val="Arial Armenian"/>
      <charset val="134"/>
    </font>
    <font>
      <b/>
      <u/>
      <sz val="18"/>
      <name val="Arial Armenian"/>
      <charset val="134"/>
    </font>
    <font>
      <sz val="12"/>
      <name val="Sylfaen"/>
      <charset val="204"/>
    </font>
    <font>
      <b/>
      <i/>
      <sz val="10"/>
      <name val="Arial Armenian"/>
      <charset val="134"/>
    </font>
    <font>
      <b/>
      <sz val="11"/>
      <color theme="1"/>
      <name val="Calibri"/>
      <charset val="134"/>
      <scheme val="minor"/>
    </font>
    <font>
      <sz val="10"/>
      <name val="Arial"/>
      <charset val="204"/>
    </font>
    <font>
      <sz val="12"/>
      <name val="Times Armenian"/>
      <charset val="134"/>
    </font>
    <font>
      <b/>
      <sz val="11"/>
      <color theme="1"/>
      <name val="Arial Armenian"/>
      <family val="2"/>
    </font>
    <font>
      <b/>
      <sz val="10"/>
      <name val="Arial Armenian"/>
      <family val="2"/>
    </font>
    <font>
      <b/>
      <sz val="12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1"/>
      <color theme="1"/>
      <name val="Arial Armenian"/>
      <family val="2"/>
    </font>
    <font>
      <vertAlign val="superscript"/>
      <sz val="11"/>
      <name val="Arial Armenian"/>
      <family val="2"/>
    </font>
    <font>
      <sz val="11"/>
      <name val="Arial"/>
      <family val="2"/>
    </font>
    <font>
      <sz val="12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sz val="8"/>
      <color rgb="FFFF0000"/>
      <name val="Arial LatArm"/>
      <family val="2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9"/>
      <color theme="1"/>
      <name val="Arial LatArm"/>
      <family val="2"/>
    </font>
    <font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31" fillId="0" borderId="11" applyNumberFormat="0" applyFill="0" applyAlignment="0" applyProtection="0"/>
    <xf numFmtId="0" fontId="32" fillId="0" borderId="0"/>
    <xf numFmtId="0" fontId="32" fillId="0" borderId="0"/>
  </cellStyleXfs>
  <cellXfs count="13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wrapText="1"/>
    </xf>
    <xf numFmtId="0" fontId="6" fillId="0" borderId="0" xfId="1" applyFont="1" applyFill="1" applyBorder="1" applyAlignment="1">
      <alignment wrapText="1"/>
    </xf>
    <xf numFmtId="2" fontId="6" fillId="0" borderId="1" xfId="1" applyNumberFormat="1" applyFont="1" applyFill="1" applyBorder="1" applyAlignment="1">
      <alignment wrapText="1"/>
    </xf>
    <xf numFmtId="49" fontId="6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wrapText="1"/>
    </xf>
    <xf numFmtId="2" fontId="8" fillId="0" borderId="0" xfId="1" applyNumberFormat="1" applyFont="1" applyFill="1" applyBorder="1" applyAlignment="1">
      <alignment wrapText="1"/>
    </xf>
    <xf numFmtId="2" fontId="6" fillId="0" borderId="1" xfId="1" applyNumberFormat="1" applyFont="1" applyFill="1" applyBorder="1" applyAlignment="1">
      <alignment horizontal="center" wrapText="1"/>
    </xf>
    <xf numFmtId="165" fontId="8" fillId="0" borderId="0" xfId="1" applyNumberFormat="1" applyFont="1" applyFill="1" applyBorder="1" applyAlignment="1">
      <alignment wrapText="1"/>
    </xf>
    <xf numFmtId="2" fontId="8" fillId="0" borderId="1" xfId="1" applyNumberFormat="1" applyFont="1" applyFill="1" applyBorder="1" applyAlignment="1">
      <alignment vertical="center" wrapText="1"/>
    </xf>
    <xf numFmtId="2" fontId="8" fillId="0" borderId="0" xfId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wrapText="1"/>
    </xf>
    <xf numFmtId="2" fontId="7" fillId="0" borderId="1" xfId="1" applyNumberFormat="1" applyFont="1" applyBorder="1" applyAlignment="1">
      <alignment horizontal="right" vertical="center" wrapText="1"/>
    </xf>
    <xf numFmtId="2" fontId="6" fillId="0" borderId="1" xfId="1" applyNumberFormat="1" applyFont="1" applyBorder="1" applyAlignment="1">
      <alignment horizontal="right" vertical="center" wrapText="1"/>
    </xf>
    <xf numFmtId="2" fontId="7" fillId="0" borderId="1" xfId="1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wrapText="1"/>
    </xf>
    <xf numFmtId="2" fontId="12" fillId="0" borderId="1" xfId="1" applyNumberFormat="1" applyFont="1" applyFill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3" fillId="0" borderId="0" xfId="0" applyFont="1"/>
    <xf numFmtId="0" fontId="15" fillId="0" borderId="0" xfId="0" applyFont="1"/>
    <xf numFmtId="0" fontId="16" fillId="0" borderId="0" xfId="0" applyFont="1"/>
    <xf numFmtId="0" fontId="1" fillId="0" borderId="0" xfId="0" applyFont="1"/>
    <xf numFmtId="0" fontId="10" fillId="0" borderId="0" xfId="0" applyFont="1"/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right" wrapText="1"/>
    </xf>
    <xf numFmtId="0" fontId="17" fillId="0" borderId="0" xfId="0" applyFont="1"/>
    <xf numFmtId="0" fontId="17" fillId="0" borderId="0" xfId="0" applyFont="1" applyAlignment="1">
      <alignment horizontal="justify"/>
    </xf>
    <xf numFmtId="0" fontId="19" fillId="0" borderId="0" xfId="0" applyFont="1"/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left" vertical="top" wrapText="1"/>
    </xf>
    <xf numFmtId="2" fontId="20" fillId="0" borderId="7" xfId="0" applyNumberFormat="1" applyFont="1" applyBorder="1" applyAlignment="1">
      <alignment horizontal="right" wrapText="1"/>
    </xf>
    <xf numFmtId="0" fontId="20" fillId="0" borderId="7" xfId="0" applyFont="1" applyBorder="1" applyAlignment="1">
      <alignment horizontal="right" wrapText="1"/>
    </xf>
    <xf numFmtId="0" fontId="19" fillId="0" borderId="7" xfId="0" applyFont="1" applyBorder="1" applyAlignment="1">
      <alignment horizontal="center" wrapText="1"/>
    </xf>
    <xf numFmtId="166" fontId="19" fillId="0" borderId="7" xfId="0" applyNumberFormat="1" applyFont="1" applyBorder="1" applyAlignment="1">
      <alignment horizontal="center" vertical="top" wrapText="1"/>
    </xf>
    <xf numFmtId="2" fontId="21" fillId="0" borderId="7" xfId="0" applyNumberFormat="1" applyFont="1" applyBorder="1" applyAlignment="1">
      <alignment horizontal="right" wrapText="1"/>
    </xf>
    <xf numFmtId="9" fontId="19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10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2" fontId="20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22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23" fillId="0" borderId="0" xfId="0" applyFont="1"/>
    <xf numFmtId="0" fontId="24" fillId="0" borderId="0" xfId="0" applyFont="1"/>
    <xf numFmtId="0" fontId="4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right" wrapText="1"/>
    </xf>
    <xf numFmtId="0" fontId="14" fillId="0" borderId="0" xfId="0" applyFont="1"/>
    <xf numFmtId="0" fontId="25" fillId="0" borderId="0" xfId="0" applyFont="1"/>
    <xf numFmtId="0" fontId="0" fillId="0" borderId="0" xfId="0" applyAlignment="1">
      <alignment wrapText="1"/>
    </xf>
    <xf numFmtId="0" fontId="26" fillId="0" borderId="5" xfId="0" applyFont="1" applyBorder="1" applyAlignment="1">
      <alignment horizontal="left" wrapText="1"/>
    </xf>
    <xf numFmtId="0" fontId="27" fillId="0" borderId="5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 wrapText="1"/>
    </xf>
    <xf numFmtId="49" fontId="3" fillId="0" borderId="0" xfId="0" applyNumberFormat="1" applyFont="1" applyAlignment="1">
      <alignment horizontal="justify" wrapText="1"/>
    </xf>
    <xf numFmtId="0" fontId="29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4" fillId="0" borderId="1" xfId="1" applyFont="1" applyFill="1" applyBorder="1" applyAlignment="1">
      <alignment horizontal="left" vertical="center" wrapText="1"/>
    </xf>
    <xf numFmtId="2" fontId="6" fillId="0" borderId="2" xfId="1" applyNumberFormat="1" applyFont="1" applyBorder="1" applyAlignment="1">
      <alignment horizontal="right" vertical="center" wrapText="1"/>
    </xf>
    <xf numFmtId="2" fontId="6" fillId="0" borderId="3" xfId="1" applyNumberFormat="1" applyFont="1" applyFill="1" applyBorder="1" applyAlignment="1">
      <alignment vertical="center" wrapText="1"/>
    </xf>
    <xf numFmtId="2" fontId="6" fillId="0" borderId="4" xfId="1" applyNumberFormat="1" applyFont="1" applyFill="1" applyBorder="1" applyAlignment="1">
      <alignment wrapText="1"/>
    </xf>
    <xf numFmtId="0" fontId="6" fillId="0" borderId="3" xfId="1" applyFont="1" applyFill="1" applyBorder="1" applyAlignment="1">
      <alignment wrapText="1"/>
    </xf>
    <xf numFmtId="0" fontId="6" fillId="0" borderId="6" xfId="1" applyFont="1" applyFill="1" applyBorder="1" applyAlignment="1">
      <alignment wrapText="1"/>
    </xf>
    <xf numFmtId="2" fontId="6" fillId="0" borderId="6" xfId="1" applyNumberFormat="1" applyFont="1" applyFill="1" applyBorder="1" applyAlignment="1">
      <alignment wrapText="1"/>
    </xf>
    <xf numFmtId="2" fontId="6" fillId="0" borderId="3" xfId="1" applyNumberFormat="1" applyFont="1" applyFill="1" applyBorder="1" applyAlignment="1">
      <alignment wrapText="1"/>
    </xf>
    <xf numFmtId="0" fontId="39" fillId="0" borderId="1" xfId="2" applyFont="1" applyBorder="1" applyAlignment="1">
      <alignment horizontal="center" vertical="center" wrapText="1"/>
    </xf>
    <xf numFmtId="2" fontId="39" fillId="0" borderId="1" xfId="1" applyNumberFormat="1" applyFont="1" applyBorder="1" applyAlignment="1">
      <alignment horizontal="right" vertical="center" wrapText="1"/>
    </xf>
    <xf numFmtId="2" fontId="40" fillId="0" borderId="2" xfId="1" applyNumberFormat="1" applyFont="1" applyBorder="1" applyAlignment="1">
      <alignment horizontal="right" vertical="center" wrapText="1"/>
    </xf>
    <xf numFmtId="2" fontId="39" fillId="0" borderId="1" xfId="0" applyNumberFormat="1" applyFont="1" applyBorder="1" applyAlignment="1">
      <alignment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164" fontId="39" fillId="0" borderId="1" xfId="2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2" fontId="42" fillId="0" borderId="1" xfId="0" applyNumberFormat="1" applyFont="1" applyBorder="1" applyAlignment="1">
      <alignment vertical="center" wrapText="1"/>
    </xf>
    <xf numFmtId="0" fontId="35" fillId="0" borderId="1" xfId="2" applyFont="1" applyBorder="1" applyAlignment="1">
      <alignment horizontal="left" vertical="center" wrapText="1"/>
    </xf>
    <xf numFmtId="0" fontId="37" fillId="0" borderId="0" xfId="0" applyFont="1" applyAlignment="1">
      <alignment horizontal="justify" wrapText="1"/>
    </xf>
    <xf numFmtId="0" fontId="17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37" fillId="0" borderId="5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20" fillId="0" borderId="8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3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3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3" fillId="0" borderId="0" xfId="0" applyNumberFormat="1" applyFont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wrapText="1"/>
    </xf>
    <xf numFmtId="0" fontId="47" fillId="0" borderId="1" xfId="1" applyFont="1" applyFill="1" applyBorder="1" applyAlignment="1">
      <alignment vertical="center" wrapText="1"/>
    </xf>
    <xf numFmtId="0" fontId="48" fillId="0" borderId="1" xfId="1" applyFont="1" applyFill="1" applyBorder="1" applyAlignment="1">
      <alignment vertical="center" wrapText="1"/>
    </xf>
    <xf numFmtId="0" fontId="47" fillId="0" borderId="1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 wrapText="1"/>
    </xf>
    <xf numFmtId="0" fontId="50" fillId="0" borderId="1" xfId="1" applyFont="1" applyFill="1" applyBorder="1" applyAlignment="1">
      <alignment horizontal="center" vertical="center" wrapText="1"/>
    </xf>
    <xf numFmtId="2" fontId="47" fillId="0" borderId="3" xfId="1" applyNumberFormat="1" applyFont="1" applyFill="1" applyBorder="1" applyAlignment="1">
      <alignment vertical="center" wrapText="1"/>
    </xf>
  </cellXfs>
  <cellStyles count="4">
    <cellStyle name="Normal" xfId="0" builtinId="0"/>
    <cellStyle name="Normal_Sheet1" xfId="2" xr:uid="{00000000-0005-0000-0000-000001000000}"/>
    <cellStyle name="Total" xfId="1" builtinId="25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B8" sqref="B8"/>
    </sheetView>
  </sheetViews>
  <sheetFormatPr defaultColWidth="9.109375" defaultRowHeight="13.2"/>
  <cols>
    <col min="1" max="1" width="118.6640625" style="77" customWidth="1"/>
    <col min="2" max="2" width="90" style="77" customWidth="1"/>
    <col min="3" max="16384" width="9.109375" style="77"/>
  </cols>
  <sheetData>
    <row r="1" spans="1:1" ht="15.6">
      <c r="A1" s="78"/>
    </row>
    <row r="2" spans="1:1" ht="71.25" customHeight="1">
      <c r="A2" s="79" t="str">
        <f>'ampop!'!A5:I5</f>
        <v>ՀՀ Գեղարքունիքի մարզի Վարդենիս համայնքի, Վարդենիս քաղաքի և 4 բնակավայրերի ասֆալտապատ փողոցների փոսալցման և ճաքալցման աշխատանքների</v>
      </c>
    </row>
    <row r="3" spans="1:1" ht="15.6">
      <c r="A3" s="80"/>
    </row>
    <row r="4" spans="1:1" ht="22.2">
      <c r="A4" s="81" t="s">
        <v>0</v>
      </c>
    </row>
    <row r="5" spans="1:1" ht="15.6">
      <c r="A5" s="82"/>
    </row>
    <row r="6" spans="1:1" ht="15.6">
      <c r="A6" s="82"/>
    </row>
    <row r="7" spans="1:1" ht="15.6">
      <c r="A7" s="82"/>
    </row>
    <row r="8" spans="1:1" ht="30.6">
      <c r="A8" s="106" t="s">
        <v>91</v>
      </c>
    </row>
    <row r="9" spans="1:1" ht="15.6">
      <c r="A9" s="84"/>
    </row>
    <row r="10" spans="1:1" ht="15.6">
      <c r="A10" s="83"/>
    </row>
    <row r="11" spans="1:1" ht="15.6">
      <c r="A11" s="83"/>
    </row>
    <row r="15" spans="1:1" ht="15.6">
      <c r="A15" s="82"/>
    </row>
    <row r="16" spans="1:1" ht="15.6">
      <c r="A16" s="82"/>
    </row>
    <row r="17" spans="1:8" ht="15.6">
      <c r="A17" s="82"/>
    </row>
    <row r="18" spans="1:8" ht="15.6">
      <c r="A18" s="82" t="s">
        <v>1</v>
      </c>
    </row>
    <row r="19" spans="1:8" ht="32.4">
      <c r="A19" s="82" t="s">
        <v>2</v>
      </c>
      <c r="B19" s="85"/>
    </row>
    <row r="20" spans="1:8" ht="15.6">
      <c r="A20" s="82"/>
    </row>
    <row r="21" spans="1:8" ht="15.6">
      <c r="A21" s="82"/>
    </row>
    <row r="22" spans="1:8" ht="15.6">
      <c r="A22" s="82" t="s">
        <v>3</v>
      </c>
    </row>
    <row r="23" spans="1:8" ht="16.8">
      <c r="A23" s="82" t="s">
        <v>4</v>
      </c>
      <c r="B23" s="85"/>
    </row>
    <row r="24" spans="1:8" ht="15.6">
      <c r="A24" s="82"/>
    </row>
    <row r="25" spans="1:8" ht="15.6">
      <c r="A25" s="82"/>
    </row>
    <row r="26" spans="1:8" ht="28.8">
      <c r="A26" s="86" t="s">
        <v>5</v>
      </c>
      <c r="B26" s="87"/>
      <c r="C26" s="87"/>
      <c r="D26" s="87"/>
      <c r="E26" s="87"/>
      <c r="F26" s="87"/>
      <c r="G26" s="87"/>
      <c r="H26" s="87"/>
    </row>
    <row r="27" spans="1:8" ht="15.6">
      <c r="A27" s="82"/>
    </row>
    <row r="28" spans="1:8" ht="15.6">
      <c r="A28" s="82"/>
      <c r="B28" s="77" t="s">
        <v>6</v>
      </c>
    </row>
    <row r="29" spans="1:8" ht="15.6">
      <c r="A29" s="82"/>
    </row>
    <row r="30" spans="1:8" ht="15.6">
      <c r="A30" s="80" t="s">
        <v>7</v>
      </c>
    </row>
    <row r="31" spans="1:8" ht="15.6">
      <c r="A31" s="80"/>
    </row>
    <row r="32" spans="1:8" ht="15.6">
      <c r="A32" s="80"/>
    </row>
    <row r="33" spans="1:1" ht="15.6">
      <c r="A33" s="80"/>
    </row>
    <row r="34" spans="1:1" ht="16.2">
      <c r="A34" s="80" t="s">
        <v>83</v>
      </c>
    </row>
  </sheetData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N41"/>
  <sheetViews>
    <sheetView topLeftCell="A7" workbookViewId="0">
      <selection activeCell="E13" sqref="E13"/>
    </sheetView>
  </sheetViews>
  <sheetFormatPr defaultColWidth="9" defaultRowHeight="12"/>
  <cols>
    <col min="1" max="1" width="3.88671875" style="42" customWidth="1"/>
    <col min="2" max="2" width="24.33203125" style="42" customWidth="1"/>
    <col min="3" max="3" width="11.109375" style="42" customWidth="1"/>
    <col min="4" max="4" width="54.6640625" style="42" customWidth="1"/>
    <col min="5" max="5" width="19.109375" style="42" customWidth="1"/>
    <col min="6" max="6" width="16.88671875" style="42" hidden="1" customWidth="1"/>
    <col min="7" max="7" width="14.109375" style="42" customWidth="1"/>
    <col min="8" max="8" width="12.6640625" style="42" customWidth="1"/>
    <col min="9" max="9" width="16.5546875" style="42" customWidth="1"/>
    <col min="10" max="10" width="9.5546875" style="42" customWidth="1"/>
    <col min="11" max="256" width="9.109375" style="42"/>
    <col min="257" max="257" width="3.88671875" style="42" customWidth="1"/>
    <col min="258" max="258" width="24.33203125" style="42" customWidth="1"/>
    <col min="259" max="259" width="11.109375" style="42" customWidth="1"/>
    <col min="260" max="260" width="54.6640625" style="42" customWidth="1"/>
    <col min="261" max="261" width="19.109375" style="42" customWidth="1"/>
    <col min="262" max="262" width="9" style="42" hidden="1" customWidth="1"/>
    <col min="263" max="263" width="14.109375" style="42" customWidth="1"/>
    <col min="264" max="264" width="12.6640625" style="42" customWidth="1"/>
    <col min="265" max="265" width="16.5546875" style="42" customWidth="1"/>
    <col min="266" max="266" width="9.5546875" style="42" customWidth="1"/>
    <col min="267" max="512" width="9.109375" style="42"/>
    <col min="513" max="513" width="3.88671875" style="42" customWidth="1"/>
    <col min="514" max="514" width="24.33203125" style="42" customWidth="1"/>
    <col min="515" max="515" width="11.109375" style="42" customWidth="1"/>
    <col min="516" max="516" width="54.6640625" style="42" customWidth="1"/>
    <col min="517" max="517" width="19.109375" style="42" customWidth="1"/>
    <col min="518" max="518" width="9" style="42" hidden="1" customWidth="1"/>
    <col min="519" max="519" width="14.109375" style="42" customWidth="1"/>
    <col min="520" max="520" width="12.6640625" style="42" customWidth="1"/>
    <col min="521" max="521" width="16.5546875" style="42" customWidth="1"/>
    <col min="522" max="522" width="9.5546875" style="42" customWidth="1"/>
    <col min="523" max="768" width="9.109375" style="42"/>
    <col min="769" max="769" width="3.88671875" style="42" customWidth="1"/>
    <col min="770" max="770" width="24.33203125" style="42" customWidth="1"/>
    <col min="771" max="771" width="11.109375" style="42" customWidth="1"/>
    <col min="772" max="772" width="54.6640625" style="42" customWidth="1"/>
    <col min="773" max="773" width="19.109375" style="42" customWidth="1"/>
    <col min="774" max="774" width="9" style="42" hidden="1" customWidth="1"/>
    <col min="775" max="775" width="14.109375" style="42" customWidth="1"/>
    <col min="776" max="776" width="12.6640625" style="42" customWidth="1"/>
    <col min="777" max="777" width="16.5546875" style="42" customWidth="1"/>
    <col min="778" max="778" width="9.5546875" style="42" customWidth="1"/>
    <col min="779" max="1024" width="9.109375" style="42"/>
    <col min="1025" max="1025" width="3.88671875" style="42" customWidth="1"/>
    <col min="1026" max="1026" width="24.33203125" style="42" customWidth="1"/>
    <col min="1027" max="1027" width="11.109375" style="42" customWidth="1"/>
    <col min="1028" max="1028" width="54.6640625" style="42" customWidth="1"/>
    <col min="1029" max="1029" width="19.109375" style="42" customWidth="1"/>
    <col min="1030" max="1030" width="9" style="42" hidden="1" customWidth="1"/>
    <col min="1031" max="1031" width="14.109375" style="42" customWidth="1"/>
    <col min="1032" max="1032" width="12.6640625" style="42" customWidth="1"/>
    <col min="1033" max="1033" width="16.5546875" style="42" customWidth="1"/>
    <col min="1034" max="1034" width="9.5546875" style="42" customWidth="1"/>
    <col min="1035" max="1280" width="9.109375" style="42"/>
    <col min="1281" max="1281" width="3.88671875" style="42" customWidth="1"/>
    <col min="1282" max="1282" width="24.33203125" style="42" customWidth="1"/>
    <col min="1283" max="1283" width="11.109375" style="42" customWidth="1"/>
    <col min="1284" max="1284" width="54.6640625" style="42" customWidth="1"/>
    <col min="1285" max="1285" width="19.109375" style="42" customWidth="1"/>
    <col min="1286" max="1286" width="9" style="42" hidden="1" customWidth="1"/>
    <col min="1287" max="1287" width="14.109375" style="42" customWidth="1"/>
    <col min="1288" max="1288" width="12.6640625" style="42" customWidth="1"/>
    <col min="1289" max="1289" width="16.5546875" style="42" customWidth="1"/>
    <col min="1290" max="1290" width="9.5546875" style="42" customWidth="1"/>
    <col min="1291" max="1536" width="9.109375" style="42"/>
    <col min="1537" max="1537" width="3.88671875" style="42" customWidth="1"/>
    <col min="1538" max="1538" width="24.33203125" style="42" customWidth="1"/>
    <col min="1539" max="1539" width="11.109375" style="42" customWidth="1"/>
    <col min="1540" max="1540" width="54.6640625" style="42" customWidth="1"/>
    <col min="1541" max="1541" width="19.109375" style="42" customWidth="1"/>
    <col min="1542" max="1542" width="9" style="42" hidden="1" customWidth="1"/>
    <col min="1543" max="1543" width="14.109375" style="42" customWidth="1"/>
    <col min="1544" max="1544" width="12.6640625" style="42" customWidth="1"/>
    <col min="1545" max="1545" width="16.5546875" style="42" customWidth="1"/>
    <col min="1546" max="1546" width="9.5546875" style="42" customWidth="1"/>
    <col min="1547" max="1792" width="9.109375" style="42"/>
    <col min="1793" max="1793" width="3.88671875" style="42" customWidth="1"/>
    <col min="1794" max="1794" width="24.33203125" style="42" customWidth="1"/>
    <col min="1795" max="1795" width="11.109375" style="42" customWidth="1"/>
    <col min="1796" max="1796" width="54.6640625" style="42" customWidth="1"/>
    <col min="1797" max="1797" width="19.109375" style="42" customWidth="1"/>
    <col min="1798" max="1798" width="9" style="42" hidden="1" customWidth="1"/>
    <col min="1799" max="1799" width="14.109375" style="42" customWidth="1"/>
    <col min="1800" max="1800" width="12.6640625" style="42" customWidth="1"/>
    <col min="1801" max="1801" width="16.5546875" style="42" customWidth="1"/>
    <col min="1802" max="1802" width="9.5546875" style="42" customWidth="1"/>
    <col min="1803" max="2048" width="9.109375" style="42"/>
    <col min="2049" max="2049" width="3.88671875" style="42" customWidth="1"/>
    <col min="2050" max="2050" width="24.33203125" style="42" customWidth="1"/>
    <col min="2051" max="2051" width="11.109375" style="42" customWidth="1"/>
    <col min="2052" max="2052" width="54.6640625" style="42" customWidth="1"/>
    <col min="2053" max="2053" width="19.109375" style="42" customWidth="1"/>
    <col min="2054" max="2054" width="9" style="42" hidden="1" customWidth="1"/>
    <col min="2055" max="2055" width="14.109375" style="42" customWidth="1"/>
    <col min="2056" max="2056" width="12.6640625" style="42" customWidth="1"/>
    <col min="2057" max="2057" width="16.5546875" style="42" customWidth="1"/>
    <col min="2058" max="2058" width="9.5546875" style="42" customWidth="1"/>
    <col min="2059" max="2304" width="9.109375" style="42"/>
    <col min="2305" max="2305" width="3.88671875" style="42" customWidth="1"/>
    <col min="2306" max="2306" width="24.33203125" style="42" customWidth="1"/>
    <col min="2307" max="2307" width="11.109375" style="42" customWidth="1"/>
    <col min="2308" max="2308" width="54.6640625" style="42" customWidth="1"/>
    <col min="2309" max="2309" width="19.109375" style="42" customWidth="1"/>
    <col min="2310" max="2310" width="9" style="42" hidden="1" customWidth="1"/>
    <col min="2311" max="2311" width="14.109375" style="42" customWidth="1"/>
    <col min="2312" max="2312" width="12.6640625" style="42" customWidth="1"/>
    <col min="2313" max="2313" width="16.5546875" style="42" customWidth="1"/>
    <col min="2314" max="2314" width="9.5546875" style="42" customWidth="1"/>
    <col min="2315" max="2560" width="9.109375" style="42"/>
    <col min="2561" max="2561" width="3.88671875" style="42" customWidth="1"/>
    <col min="2562" max="2562" width="24.33203125" style="42" customWidth="1"/>
    <col min="2563" max="2563" width="11.109375" style="42" customWidth="1"/>
    <col min="2564" max="2564" width="54.6640625" style="42" customWidth="1"/>
    <col min="2565" max="2565" width="19.109375" style="42" customWidth="1"/>
    <col min="2566" max="2566" width="9" style="42" hidden="1" customWidth="1"/>
    <col min="2567" max="2567" width="14.109375" style="42" customWidth="1"/>
    <col min="2568" max="2568" width="12.6640625" style="42" customWidth="1"/>
    <col min="2569" max="2569" width="16.5546875" style="42" customWidth="1"/>
    <col min="2570" max="2570" width="9.5546875" style="42" customWidth="1"/>
    <col min="2571" max="2816" width="9.109375" style="42"/>
    <col min="2817" max="2817" width="3.88671875" style="42" customWidth="1"/>
    <col min="2818" max="2818" width="24.33203125" style="42" customWidth="1"/>
    <col min="2819" max="2819" width="11.109375" style="42" customWidth="1"/>
    <col min="2820" max="2820" width="54.6640625" style="42" customWidth="1"/>
    <col min="2821" max="2821" width="19.109375" style="42" customWidth="1"/>
    <col min="2822" max="2822" width="9" style="42" hidden="1" customWidth="1"/>
    <col min="2823" max="2823" width="14.109375" style="42" customWidth="1"/>
    <col min="2824" max="2824" width="12.6640625" style="42" customWidth="1"/>
    <col min="2825" max="2825" width="16.5546875" style="42" customWidth="1"/>
    <col min="2826" max="2826" width="9.5546875" style="42" customWidth="1"/>
    <col min="2827" max="3072" width="9.109375" style="42"/>
    <col min="3073" max="3073" width="3.88671875" style="42" customWidth="1"/>
    <col min="3074" max="3074" width="24.33203125" style="42" customWidth="1"/>
    <col min="3075" max="3075" width="11.109375" style="42" customWidth="1"/>
    <col min="3076" max="3076" width="54.6640625" style="42" customWidth="1"/>
    <col min="3077" max="3077" width="19.109375" style="42" customWidth="1"/>
    <col min="3078" max="3078" width="9" style="42" hidden="1" customWidth="1"/>
    <col min="3079" max="3079" width="14.109375" style="42" customWidth="1"/>
    <col min="3080" max="3080" width="12.6640625" style="42" customWidth="1"/>
    <col min="3081" max="3081" width="16.5546875" style="42" customWidth="1"/>
    <col min="3082" max="3082" width="9.5546875" style="42" customWidth="1"/>
    <col min="3083" max="3328" width="9.109375" style="42"/>
    <col min="3329" max="3329" width="3.88671875" style="42" customWidth="1"/>
    <col min="3330" max="3330" width="24.33203125" style="42" customWidth="1"/>
    <col min="3331" max="3331" width="11.109375" style="42" customWidth="1"/>
    <col min="3332" max="3332" width="54.6640625" style="42" customWidth="1"/>
    <col min="3333" max="3333" width="19.109375" style="42" customWidth="1"/>
    <col min="3334" max="3334" width="9" style="42" hidden="1" customWidth="1"/>
    <col min="3335" max="3335" width="14.109375" style="42" customWidth="1"/>
    <col min="3336" max="3336" width="12.6640625" style="42" customWidth="1"/>
    <col min="3337" max="3337" width="16.5546875" style="42" customWidth="1"/>
    <col min="3338" max="3338" width="9.5546875" style="42" customWidth="1"/>
    <col min="3339" max="3584" width="9.109375" style="42"/>
    <col min="3585" max="3585" width="3.88671875" style="42" customWidth="1"/>
    <col min="3586" max="3586" width="24.33203125" style="42" customWidth="1"/>
    <col min="3587" max="3587" width="11.109375" style="42" customWidth="1"/>
    <col min="3588" max="3588" width="54.6640625" style="42" customWidth="1"/>
    <col min="3589" max="3589" width="19.109375" style="42" customWidth="1"/>
    <col min="3590" max="3590" width="9" style="42" hidden="1" customWidth="1"/>
    <col min="3591" max="3591" width="14.109375" style="42" customWidth="1"/>
    <col min="3592" max="3592" width="12.6640625" style="42" customWidth="1"/>
    <col min="3593" max="3593" width="16.5546875" style="42" customWidth="1"/>
    <col min="3594" max="3594" width="9.5546875" style="42" customWidth="1"/>
    <col min="3595" max="3840" width="9.109375" style="42"/>
    <col min="3841" max="3841" width="3.88671875" style="42" customWidth="1"/>
    <col min="3842" max="3842" width="24.33203125" style="42" customWidth="1"/>
    <col min="3843" max="3843" width="11.109375" style="42" customWidth="1"/>
    <col min="3844" max="3844" width="54.6640625" style="42" customWidth="1"/>
    <col min="3845" max="3845" width="19.109375" style="42" customWidth="1"/>
    <col min="3846" max="3846" width="9" style="42" hidden="1" customWidth="1"/>
    <col min="3847" max="3847" width="14.109375" style="42" customWidth="1"/>
    <col min="3848" max="3848" width="12.6640625" style="42" customWidth="1"/>
    <col min="3849" max="3849" width="16.5546875" style="42" customWidth="1"/>
    <col min="3850" max="3850" width="9.5546875" style="42" customWidth="1"/>
    <col min="3851" max="4096" width="9.109375" style="42"/>
    <col min="4097" max="4097" width="3.88671875" style="42" customWidth="1"/>
    <col min="4098" max="4098" width="24.33203125" style="42" customWidth="1"/>
    <col min="4099" max="4099" width="11.109375" style="42" customWidth="1"/>
    <col min="4100" max="4100" width="54.6640625" style="42" customWidth="1"/>
    <col min="4101" max="4101" width="19.109375" style="42" customWidth="1"/>
    <col min="4102" max="4102" width="9" style="42" hidden="1" customWidth="1"/>
    <col min="4103" max="4103" width="14.109375" style="42" customWidth="1"/>
    <col min="4104" max="4104" width="12.6640625" style="42" customWidth="1"/>
    <col min="4105" max="4105" width="16.5546875" style="42" customWidth="1"/>
    <col min="4106" max="4106" width="9.5546875" style="42" customWidth="1"/>
    <col min="4107" max="4352" width="9.109375" style="42"/>
    <col min="4353" max="4353" width="3.88671875" style="42" customWidth="1"/>
    <col min="4354" max="4354" width="24.33203125" style="42" customWidth="1"/>
    <col min="4355" max="4355" width="11.109375" style="42" customWidth="1"/>
    <col min="4356" max="4356" width="54.6640625" style="42" customWidth="1"/>
    <col min="4357" max="4357" width="19.109375" style="42" customWidth="1"/>
    <col min="4358" max="4358" width="9" style="42" hidden="1" customWidth="1"/>
    <col min="4359" max="4359" width="14.109375" style="42" customWidth="1"/>
    <col min="4360" max="4360" width="12.6640625" style="42" customWidth="1"/>
    <col min="4361" max="4361" width="16.5546875" style="42" customWidth="1"/>
    <col min="4362" max="4362" width="9.5546875" style="42" customWidth="1"/>
    <col min="4363" max="4608" width="9.109375" style="42"/>
    <col min="4609" max="4609" width="3.88671875" style="42" customWidth="1"/>
    <col min="4610" max="4610" width="24.33203125" style="42" customWidth="1"/>
    <col min="4611" max="4611" width="11.109375" style="42" customWidth="1"/>
    <col min="4612" max="4612" width="54.6640625" style="42" customWidth="1"/>
    <col min="4613" max="4613" width="19.109375" style="42" customWidth="1"/>
    <col min="4614" max="4614" width="9" style="42" hidden="1" customWidth="1"/>
    <col min="4615" max="4615" width="14.109375" style="42" customWidth="1"/>
    <col min="4616" max="4616" width="12.6640625" style="42" customWidth="1"/>
    <col min="4617" max="4617" width="16.5546875" style="42" customWidth="1"/>
    <col min="4618" max="4618" width="9.5546875" style="42" customWidth="1"/>
    <col min="4619" max="4864" width="9.109375" style="42"/>
    <col min="4865" max="4865" width="3.88671875" style="42" customWidth="1"/>
    <col min="4866" max="4866" width="24.33203125" style="42" customWidth="1"/>
    <col min="4867" max="4867" width="11.109375" style="42" customWidth="1"/>
    <col min="4868" max="4868" width="54.6640625" style="42" customWidth="1"/>
    <col min="4869" max="4869" width="19.109375" style="42" customWidth="1"/>
    <col min="4870" max="4870" width="9" style="42" hidden="1" customWidth="1"/>
    <col min="4871" max="4871" width="14.109375" style="42" customWidth="1"/>
    <col min="4872" max="4872" width="12.6640625" style="42" customWidth="1"/>
    <col min="4873" max="4873" width="16.5546875" style="42" customWidth="1"/>
    <col min="4874" max="4874" width="9.5546875" style="42" customWidth="1"/>
    <col min="4875" max="5120" width="9.109375" style="42"/>
    <col min="5121" max="5121" width="3.88671875" style="42" customWidth="1"/>
    <col min="5122" max="5122" width="24.33203125" style="42" customWidth="1"/>
    <col min="5123" max="5123" width="11.109375" style="42" customWidth="1"/>
    <col min="5124" max="5124" width="54.6640625" style="42" customWidth="1"/>
    <col min="5125" max="5125" width="19.109375" style="42" customWidth="1"/>
    <col min="5126" max="5126" width="9" style="42" hidden="1" customWidth="1"/>
    <col min="5127" max="5127" width="14.109375" style="42" customWidth="1"/>
    <col min="5128" max="5128" width="12.6640625" style="42" customWidth="1"/>
    <col min="5129" max="5129" width="16.5546875" style="42" customWidth="1"/>
    <col min="5130" max="5130" width="9.5546875" style="42" customWidth="1"/>
    <col min="5131" max="5376" width="9.109375" style="42"/>
    <col min="5377" max="5377" width="3.88671875" style="42" customWidth="1"/>
    <col min="5378" max="5378" width="24.33203125" style="42" customWidth="1"/>
    <col min="5379" max="5379" width="11.109375" style="42" customWidth="1"/>
    <col min="5380" max="5380" width="54.6640625" style="42" customWidth="1"/>
    <col min="5381" max="5381" width="19.109375" style="42" customWidth="1"/>
    <col min="5382" max="5382" width="9" style="42" hidden="1" customWidth="1"/>
    <col min="5383" max="5383" width="14.109375" style="42" customWidth="1"/>
    <col min="5384" max="5384" width="12.6640625" style="42" customWidth="1"/>
    <col min="5385" max="5385" width="16.5546875" style="42" customWidth="1"/>
    <col min="5386" max="5386" width="9.5546875" style="42" customWidth="1"/>
    <col min="5387" max="5632" width="9.109375" style="42"/>
    <col min="5633" max="5633" width="3.88671875" style="42" customWidth="1"/>
    <col min="5634" max="5634" width="24.33203125" style="42" customWidth="1"/>
    <col min="5635" max="5635" width="11.109375" style="42" customWidth="1"/>
    <col min="5636" max="5636" width="54.6640625" style="42" customWidth="1"/>
    <col min="5637" max="5637" width="19.109375" style="42" customWidth="1"/>
    <col min="5638" max="5638" width="9" style="42" hidden="1" customWidth="1"/>
    <col min="5639" max="5639" width="14.109375" style="42" customWidth="1"/>
    <col min="5640" max="5640" width="12.6640625" style="42" customWidth="1"/>
    <col min="5641" max="5641" width="16.5546875" style="42" customWidth="1"/>
    <col min="5642" max="5642" width="9.5546875" style="42" customWidth="1"/>
    <col min="5643" max="5888" width="9.109375" style="42"/>
    <col min="5889" max="5889" width="3.88671875" style="42" customWidth="1"/>
    <col min="5890" max="5890" width="24.33203125" style="42" customWidth="1"/>
    <col min="5891" max="5891" width="11.109375" style="42" customWidth="1"/>
    <col min="5892" max="5892" width="54.6640625" style="42" customWidth="1"/>
    <col min="5893" max="5893" width="19.109375" style="42" customWidth="1"/>
    <col min="5894" max="5894" width="9" style="42" hidden="1" customWidth="1"/>
    <col min="5895" max="5895" width="14.109375" style="42" customWidth="1"/>
    <col min="5896" max="5896" width="12.6640625" style="42" customWidth="1"/>
    <col min="5897" max="5897" width="16.5546875" style="42" customWidth="1"/>
    <col min="5898" max="5898" width="9.5546875" style="42" customWidth="1"/>
    <col min="5899" max="6144" width="9.109375" style="42"/>
    <col min="6145" max="6145" width="3.88671875" style="42" customWidth="1"/>
    <col min="6146" max="6146" width="24.33203125" style="42" customWidth="1"/>
    <col min="6147" max="6147" width="11.109375" style="42" customWidth="1"/>
    <col min="6148" max="6148" width="54.6640625" style="42" customWidth="1"/>
    <col min="6149" max="6149" width="19.109375" style="42" customWidth="1"/>
    <col min="6150" max="6150" width="9" style="42" hidden="1" customWidth="1"/>
    <col min="6151" max="6151" width="14.109375" style="42" customWidth="1"/>
    <col min="6152" max="6152" width="12.6640625" style="42" customWidth="1"/>
    <col min="6153" max="6153" width="16.5546875" style="42" customWidth="1"/>
    <col min="6154" max="6154" width="9.5546875" style="42" customWidth="1"/>
    <col min="6155" max="6400" width="9.109375" style="42"/>
    <col min="6401" max="6401" width="3.88671875" style="42" customWidth="1"/>
    <col min="6402" max="6402" width="24.33203125" style="42" customWidth="1"/>
    <col min="6403" max="6403" width="11.109375" style="42" customWidth="1"/>
    <col min="6404" max="6404" width="54.6640625" style="42" customWidth="1"/>
    <col min="6405" max="6405" width="19.109375" style="42" customWidth="1"/>
    <col min="6406" max="6406" width="9" style="42" hidden="1" customWidth="1"/>
    <col min="6407" max="6407" width="14.109375" style="42" customWidth="1"/>
    <col min="6408" max="6408" width="12.6640625" style="42" customWidth="1"/>
    <col min="6409" max="6409" width="16.5546875" style="42" customWidth="1"/>
    <col min="6410" max="6410" width="9.5546875" style="42" customWidth="1"/>
    <col min="6411" max="6656" width="9.109375" style="42"/>
    <col min="6657" max="6657" width="3.88671875" style="42" customWidth="1"/>
    <col min="6658" max="6658" width="24.33203125" style="42" customWidth="1"/>
    <col min="6659" max="6659" width="11.109375" style="42" customWidth="1"/>
    <col min="6660" max="6660" width="54.6640625" style="42" customWidth="1"/>
    <col min="6661" max="6661" width="19.109375" style="42" customWidth="1"/>
    <col min="6662" max="6662" width="9" style="42" hidden="1" customWidth="1"/>
    <col min="6663" max="6663" width="14.109375" style="42" customWidth="1"/>
    <col min="6664" max="6664" width="12.6640625" style="42" customWidth="1"/>
    <col min="6665" max="6665" width="16.5546875" style="42" customWidth="1"/>
    <col min="6666" max="6666" width="9.5546875" style="42" customWidth="1"/>
    <col min="6667" max="6912" width="9.109375" style="42"/>
    <col min="6913" max="6913" width="3.88671875" style="42" customWidth="1"/>
    <col min="6914" max="6914" width="24.33203125" style="42" customWidth="1"/>
    <col min="6915" max="6915" width="11.109375" style="42" customWidth="1"/>
    <col min="6916" max="6916" width="54.6640625" style="42" customWidth="1"/>
    <col min="6917" max="6917" width="19.109375" style="42" customWidth="1"/>
    <col min="6918" max="6918" width="9" style="42" hidden="1" customWidth="1"/>
    <col min="6919" max="6919" width="14.109375" style="42" customWidth="1"/>
    <col min="6920" max="6920" width="12.6640625" style="42" customWidth="1"/>
    <col min="6921" max="6921" width="16.5546875" style="42" customWidth="1"/>
    <col min="6922" max="6922" width="9.5546875" style="42" customWidth="1"/>
    <col min="6923" max="7168" width="9.109375" style="42"/>
    <col min="7169" max="7169" width="3.88671875" style="42" customWidth="1"/>
    <col min="7170" max="7170" width="24.33203125" style="42" customWidth="1"/>
    <col min="7171" max="7171" width="11.109375" style="42" customWidth="1"/>
    <col min="7172" max="7172" width="54.6640625" style="42" customWidth="1"/>
    <col min="7173" max="7173" width="19.109375" style="42" customWidth="1"/>
    <col min="7174" max="7174" width="9" style="42" hidden="1" customWidth="1"/>
    <col min="7175" max="7175" width="14.109375" style="42" customWidth="1"/>
    <col min="7176" max="7176" width="12.6640625" style="42" customWidth="1"/>
    <col min="7177" max="7177" width="16.5546875" style="42" customWidth="1"/>
    <col min="7178" max="7178" width="9.5546875" style="42" customWidth="1"/>
    <col min="7179" max="7424" width="9.109375" style="42"/>
    <col min="7425" max="7425" width="3.88671875" style="42" customWidth="1"/>
    <col min="7426" max="7426" width="24.33203125" style="42" customWidth="1"/>
    <col min="7427" max="7427" width="11.109375" style="42" customWidth="1"/>
    <col min="7428" max="7428" width="54.6640625" style="42" customWidth="1"/>
    <col min="7429" max="7429" width="19.109375" style="42" customWidth="1"/>
    <col min="7430" max="7430" width="9" style="42" hidden="1" customWidth="1"/>
    <col min="7431" max="7431" width="14.109375" style="42" customWidth="1"/>
    <col min="7432" max="7432" width="12.6640625" style="42" customWidth="1"/>
    <col min="7433" max="7433" width="16.5546875" style="42" customWidth="1"/>
    <col min="7434" max="7434" width="9.5546875" style="42" customWidth="1"/>
    <col min="7435" max="7680" width="9.109375" style="42"/>
    <col min="7681" max="7681" width="3.88671875" style="42" customWidth="1"/>
    <col min="7682" max="7682" width="24.33203125" style="42" customWidth="1"/>
    <col min="7683" max="7683" width="11.109375" style="42" customWidth="1"/>
    <col min="7684" max="7684" width="54.6640625" style="42" customWidth="1"/>
    <col min="7685" max="7685" width="19.109375" style="42" customWidth="1"/>
    <col min="7686" max="7686" width="9" style="42" hidden="1" customWidth="1"/>
    <col min="7687" max="7687" width="14.109375" style="42" customWidth="1"/>
    <col min="7688" max="7688" width="12.6640625" style="42" customWidth="1"/>
    <col min="7689" max="7689" width="16.5546875" style="42" customWidth="1"/>
    <col min="7690" max="7690" width="9.5546875" style="42" customWidth="1"/>
    <col min="7691" max="7936" width="9.109375" style="42"/>
    <col min="7937" max="7937" width="3.88671875" style="42" customWidth="1"/>
    <col min="7938" max="7938" width="24.33203125" style="42" customWidth="1"/>
    <col min="7939" max="7939" width="11.109375" style="42" customWidth="1"/>
    <col min="7940" max="7940" width="54.6640625" style="42" customWidth="1"/>
    <col min="7941" max="7941" width="19.109375" style="42" customWidth="1"/>
    <col min="7942" max="7942" width="9" style="42" hidden="1" customWidth="1"/>
    <col min="7943" max="7943" width="14.109375" style="42" customWidth="1"/>
    <col min="7944" max="7944" width="12.6640625" style="42" customWidth="1"/>
    <col min="7945" max="7945" width="16.5546875" style="42" customWidth="1"/>
    <col min="7946" max="7946" width="9.5546875" style="42" customWidth="1"/>
    <col min="7947" max="8192" width="9.109375" style="42"/>
    <col min="8193" max="8193" width="3.88671875" style="42" customWidth="1"/>
    <col min="8194" max="8194" width="24.33203125" style="42" customWidth="1"/>
    <col min="8195" max="8195" width="11.109375" style="42" customWidth="1"/>
    <col min="8196" max="8196" width="54.6640625" style="42" customWidth="1"/>
    <col min="8197" max="8197" width="19.109375" style="42" customWidth="1"/>
    <col min="8198" max="8198" width="9" style="42" hidden="1" customWidth="1"/>
    <col min="8199" max="8199" width="14.109375" style="42" customWidth="1"/>
    <col min="8200" max="8200" width="12.6640625" style="42" customWidth="1"/>
    <col min="8201" max="8201" width="16.5546875" style="42" customWidth="1"/>
    <col min="8202" max="8202" width="9.5546875" style="42" customWidth="1"/>
    <col min="8203" max="8448" width="9.109375" style="42"/>
    <col min="8449" max="8449" width="3.88671875" style="42" customWidth="1"/>
    <col min="8450" max="8450" width="24.33203125" style="42" customWidth="1"/>
    <col min="8451" max="8451" width="11.109375" style="42" customWidth="1"/>
    <col min="8452" max="8452" width="54.6640625" style="42" customWidth="1"/>
    <col min="8453" max="8453" width="19.109375" style="42" customWidth="1"/>
    <col min="8454" max="8454" width="9" style="42" hidden="1" customWidth="1"/>
    <col min="8455" max="8455" width="14.109375" style="42" customWidth="1"/>
    <col min="8456" max="8456" width="12.6640625" style="42" customWidth="1"/>
    <col min="8457" max="8457" width="16.5546875" style="42" customWidth="1"/>
    <col min="8458" max="8458" width="9.5546875" style="42" customWidth="1"/>
    <col min="8459" max="8704" width="9.109375" style="42"/>
    <col min="8705" max="8705" width="3.88671875" style="42" customWidth="1"/>
    <col min="8706" max="8706" width="24.33203125" style="42" customWidth="1"/>
    <col min="8707" max="8707" width="11.109375" style="42" customWidth="1"/>
    <col min="8708" max="8708" width="54.6640625" style="42" customWidth="1"/>
    <col min="8709" max="8709" width="19.109375" style="42" customWidth="1"/>
    <col min="8710" max="8710" width="9" style="42" hidden="1" customWidth="1"/>
    <col min="8711" max="8711" width="14.109375" style="42" customWidth="1"/>
    <col min="8712" max="8712" width="12.6640625" style="42" customWidth="1"/>
    <col min="8713" max="8713" width="16.5546875" style="42" customWidth="1"/>
    <col min="8714" max="8714" width="9.5546875" style="42" customWidth="1"/>
    <col min="8715" max="8960" width="9.109375" style="42"/>
    <col min="8961" max="8961" width="3.88671875" style="42" customWidth="1"/>
    <col min="8962" max="8962" width="24.33203125" style="42" customWidth="1"/>
    <col min="8963" max="8963" width="11.109375" style="42" customWidth="1"/>
    <col min="8964" max="8964" width="54.6640625" style="42" customWidth="1"/>
    <col min="8965" max="8965" width="19.109375" style="42" customWidth="1"/>
    <col min="8966" max="8966" width="9" style="42" hidden="1" customWidth="1"/>
    <col min="8967" max="8967" width="14.109375" style="42" customWidth="1"/>
    <col min="8968" max="8968" width="12.6640625" style="42" customWidth="1"/>
    <col min="8969" max="8969" width="16.5546875" style="42" customWidth="1"/>
    <col min="8970" max="8970" width="9.5546875" style="42" customWidth="1"/>
    <col min="8971" max="9216" width="9.109375" style="42"/>
    <col min="9217" max="9217" width="3.88671875" style="42" customWidth="1"/>
    <col min="9218" max="9218" width="24.33203125" style="42" customWidth="1"/>
    <col min="9219" max="9219" width="11.109375" style="42" customWidth="1"/>
    <col min="9220" max="9220" width="54.6640625" style="42" customWidth="1"/>
    <col min="9221" max="9221" width="19.109375" style="42" customWidth="1"/>
    <col min="9222" max="9222" width="9" style="42" hidden="1" customWidth="1"/>
    <col min="9223" max="9223" width="14.109375" style="42" customWidth="1"/>
    <col min="9224" max="9224" width="12.6640625" style="42" customWidth="1"/>
    <col min="9225" max="9225" width="16.5546875" style="42" customWidth="1"/>
    <col min="9226" max="9226" width="9.5546875" style="42" customWidth="1"/>
    <col min="9227" max="9472" width="9.109375" style="42"/>
    <col min="9473" max="9473" width="3.88671875" style="42" customWidth="1"/>
    <col min="9474" max="9474" width="24.33203125" style="42" customWidth="1"/>
    <col min="9475" max="9475" width="11.109375" style="42" customWidth="1"/>
    <col min="9476" max="9476" width="54.6640625" style="42" customWidth="1"/>
    <col min="9477" max="9477" width="19.109375" style="42" customWidth="1"/>
    <col min="9478" max="9478" width="9" style="42" hidden="1" customWidth="1"/>
    <col min="9479" max="9479" width="14.109375" style="42" customWidth="1"/>
    <col min="9480" max="9480" width="12.6640625" style="42" customWidth="1"/>
    <col min="9481" max="9481" width="16.5546875" style="42" customWidth="1"/>
    <col min="9482" max="9482" width="9.5546875" style="42" customWidth="1"/>
    <col min="9483" max="9728" width="9.109375" style="42"/>
    <col min="9729" max="9729" width="3.88671875" style="42" customWidth="1"/>
    <col min="9730" max="9730" width="24.33203125" style="42" customWidth="1"/>
    <col min="9731" max="9731" width="11.109375" style="42" customWidth="1"/>
    <col min="9732" max="9732" width="54.6640625" style="42" customWidth="1"/>
    <col min="9733" max="9733" width="19.109375" style="42" customWidth="1"/>
    <col min="9734" max="9734" width="9" style="42" hidden="1" customWidth="1"/>
    <col min="9735" max="9735" width="14.109375" style="42" customWidth="1"/>
    <col min="9736" max="9736" width="12.6640625" style="42" customWidth="1"/>
    <col min="9737" max="9737" width="16.5546875" style="42" customWidth="1"/>
    <col min="9738" max="9738" width="9.5546875" style="42" customWidth="1"/>
    <col min="9739" max="9984" width="9.109375" style="42"/>
    <col min="9985" max="9985" width="3.88671875" style="42" customWidth="1"/>
    <col min="9986" max="9986" width="24.33203125" style="42" customWidth="1"/>
    <col min="9987" max="9987" width="11.109375" style="42" customWidth="1"/>
    <col min="9988" max="9988" width="54.6640625" style="42" customWidth="1"/>
    <col min="9989" max="9989" width="19.109375" style="42" customWidth="1"/>
    <col min="9990" max="9990" width="9" style="42" hidden="1" customWidth="1"/>
    <col min="9991" max="9991" width="14.109375" style="42" customWidth="1"/>
    <col min="9992" max="9992" width="12.6640625" style="42" customWidth="1"/>
    <col min="9993" max="9993" width="16.5546875" style="42" customWidth="1"/>
    <col min="9994" max="9994" width="9.5546875" style="42" customWidth="1"/>
    <col min="9995" max="10240" width="9.109375" style="42"/>
    <col min="10241" max="10241" width="3.88671875" style="42" customWidth="1"/>
    <col min="10242" max="10242" width="24.33203125" style="42" customWidth="1"/>
    <col min="10243" max="10243" width="11.109375" style="42" customWidth="1"/>
    <col min="10244" max="10244" width="54.6640625" style="42" customWidth="1"/>
    <col min="10245" max="10245" width="19.109375" style="42" customWidth="1"/>
    <col min="10246" max="10246" width="9" style="42" hidden="1" customWidth="1"/>
    <col min="10247" max="10247" width="14.109375" style="42" customWidth="1"/>
    <col min="10248" max="10248" width="12.6640625" style="42" customWidth="1"/>
    <col min="10249" max="10249" width="16.5546875" style="42" customWidth="1"/>
    <col min="10250" max="10250" width="9.5546875" style="42" customWidth="1"/>
    <col min="10251" max="10496" width="9.109375" style="42"/>
    <col min="10497" max="10497" width="3.88671875" style="42" customWidth="1"/>
    <col min="10498" max="10498" width="24.33203125" style="42" customWidth="1"/>
    <col min="10499" max="10499" width="11.109375" style="42" customWidth="1"/>
    <col min="10500" max="10500" width="54.6640625" style="42" customWidth="1"/>
    <col min="10501" max="10501" width="19.109375" style="42" customWidth="1"/>
    <col min="10502" max="10502" width="9" style="42" hidden="1" customWidth="1"/>
    <col min="10503" max="10503" width="14.109375" style="42" customWidth="1"/>
    <col min="10504" max="10504" width="12.6640625" style="42" customWidth="1"/>
    <col min="10505" max="10505" width="16.5546875" style="42" customWidth="1"/>
    <col min="10506" max="10506" width="9.5546875" style="42" customWidth="1"/>
    <col min="10507" max="10752" width="9.109375" style="42"/>
    <col min="10753" max="10753" width="3.88671875" style="42" customWidth="1"/>
    <col min="10754" max="10754" width="24.33203125" style="42" customWidth="1"/>
    <col min="10755" max="10755" width="11.109375" style="42" customWidth="1"/>
    <col min="10756" max="10756" width="54.6640625" style="42" customWidth="1"/>
    <col min="10757" max="10757" width="19.109375" style="42" customWidth="1"/>
    <col min="10758" max="10758" width="9" style="42" hidden="1" customWidth="1"/>
    <col min="10759" max="10759" width="14.109375" style="42" customWidth="1"/>
    <col min="10760" max="10760" width="12.6640625" style="42" customWidth="1"/>
    <col min="10761" max="10761" width="16.5546875" style="42" customWidth="1"/>
    <col min="10762" max="10762" width="9.5546875" style="42" customWidth="1"/>
    <col min="10763" max="11008" width="9.109375" style="42"/>
    <col min="11009" max="11009" width="3.88671875" style="42" customWidth="1"/>
    <col min="11010" max="11010" width="24.33203125" style="42" customWidth="1"/>
    <col min="11011" max="11011" width="11.109375" style="42" customWidth="1"/>
    <col min="11012" max="11012" width="54.6640625" style="42" customWidth="1"/>
    <col min="11013" max="11013" width="19.109375" style="42" customWidth="1"/>
    <col min="11014" max="11014" width="9" style="42" hidden="1" customWidth="1"/>
    <col min="11015" max="11015" width="14.109375" style="42" customWidth="1"/>
    <col min="11016" max="11016" width="12.6640625" style="42" customWidth="1"/>
    <col min="11017" max="11017" width="16.5546875" style="42" customWidth="1"/>
    <col min="11018" max="11018" width="9.5546875" style="42" customWidth="1"/>
    <col min="11019" max="11264" width="9.109375" style="42"/>
    <col min="11265" max="11265" width="3.88671875" style="42" customWidth="1"/>
    <col min="11266" max="11266" width="24.33203125" style="42" customWidth="1"/>
    <col min="11267" max="11267" width="11.109375" style="42" customWidth="1"/>
    <col min="11268" max="11268" width="54.6640625" style="42" customWidth="1"/>
    <col min="11269" max="11269" width="19.109375" style="42" customWidth="1"/>
    <col min="11270" max="11270" width="9" style="42" hidden="1" customWidth="1"/>
    <col min="11271" max="11271" width="14.109375" style="42" customWidth="1"/>
    <col min="11272" max="11272" width="12.6640625" style="42" customWidth="1"/>
    <col min="11273" max="11273" width="16.5546875" style="42" customWidth="1"/>
    <col min="11274" max="11274" width="9.5546875" style="42" customWidth="1"/>
    <col min="11275" max="11520" width="9.109375" style="42"/>
    <col min="11521" max="11521" width="3.88671875" style="42" customWidth="1"/>
    <col min="11522" max="11522" width="24.33203125" style="42" customWidth="1"/>
    <col min="11523" max="11523" width="11.109375" style="42" customWidth="1"/>
    <col min="11524" max="11524" width="54.6640625" style="42" customWidth="1"/>
    <col min="11525" max="11525" width="19.109375" style="42" customWidth="1"/>
    <col min="11526" max="11526" width="9" style="42" hidden="1" customWidth="1"/>
    <col min="11527" max="11527" width="14.109375" style="42" customWidth="1"/>
    <col min="11528" max="11528" width="12.6640625" style="42" customWidth="1"/>
    <col min="11529" max="11529" width="16.5546875" style="42" customWidth="1"/>
    <col min="11530" max="11530" width="9.5546875" style="42" customWidth="1"/>
    <col min="11531" max="11776" width="9.109375" style="42"/>
    <col min="11777" max="11777" width="3.88671875" style="42" customWidth="1"/>
    <col min="11778" max="11778" width="24.33203125" style="42" customWidth="1"/>
    <col min="11779" max="11779" width="11.109375" style="42" customWidth="1"/>
    <col min="11780" max="11780" width="54.6640625" style="42" customWidth="1"/>
    <col min="11781" max="11781" width="19.109375" style="42" customWidth="1"/>
    <col min="11782" max="11782" width="9" style="42" hidden="1" customWidth="1"/>
    <col min="11783" max="11783" width="14.109375" style="42" customWidth="1"/>
    <col min="11784" max="11784" width="12.6640625" style="42" customWidth="1"/>
    <col min="11785" max="11785" width="16.5546875" style="42" customWidth="1"/>
    <col min="11786" max="11786" width="9.5546875" style="42" customWidth="1"/>
    <col min="11787" max="12032" width="9.109375" style="42"/>
    <col min="12033" max="12033" width="3.88671875" style="42" customWidth="1"/>
    <col min="12034" max="12034" width="24.33203125" style="42" customWidth="1"/>
    <col min="12035" max="12035" width="11.109375" style="42" customWidth="1"/>
    <col min="12036" max="12036" width="54.6640625" style="42" customWidth="1"/>
    <col min="12037" max="12037" width="19.109375" style="42" customWidth="1"/>
    <col min="12038" max="12038" width="9" style="42" hidden="1" customWidth="1"/>
    <col min="12039" max="12039" width="14.109375" style="42" customWidth="1"/>
    <col min="12040" max="12040" width="12.6640625" style="42" customWidth="1"/>
    <col min="12041" max="12041" width="16.5546875" style="42" customWidth="1"/>
    <col min="12042" max="12042" width="9.5546875" style="42" customWidth="1"/>
    <col min="12043" max="12288" width="9.109375" style="42"/>
    <col min="12289" max="12289" width="3.88671875" style="42" customWidth="1"/>
    <col min="12290" max="12290" width="24.33203125" style="42" customWidth="1"/>
    <col min="12291" max="12291" width="11.109375" style="42" customWidth="1"/>
    <col min="12292" max="12292" width="54.6640625" style="42" customWidth="1"/>
    <col min="12293" max="12293" width="19.109375" style="42" customWidth="1"/>
    <col min="12294" max="12294" width="9" style="42" hidden="1" customWidth="1"/>
    <col min="12295" max="12295" width="14.109375" style="42" customWidth="1"/>
    <col min="12296" max="12296" width="12.6640625" style="42" customWidth="1"/>
    <col min="12297" max="12297" width="16.5546875" style="42" customWidth="1"/>
    <col min="12298" max="12298" width="9.5546875" style="42" customWidth="1"/>
    <col min="12299" max="12544" width="9.109375" style="42"/>
    <col min="12545" max="12545" width="3.88671875" style="42" customWidth="1"/>
    <col min="12546" max="12546" width="24.33203125" style="42" customWidth="1"/>
    <col min="12547" max="12547" width="11.109375" style="42" customWidth="1"/>
    <col min="12548" max="12548" width="54.6640625" style="42" customWidth="1"/>
    <col min="12549" max="12549" width="19.109375" style="42" customWidth="1"/>
    <col min="12550" max="12550" width="9" style="42" hidden="1" customWidth="1"/>
    <col min="12551" max="12551" width="14.109375" style="42" customWidth="1"/>
    <col min="12552" max="12552" width="12.6640625" style="42" customWidth="1"/>
    <col min="12553" max="12553" width="16.5546875" style="42" customWidth="1"/>
    <col min="12554" max="12554" width="9.5546875" style="42" customWidth="1"/>
    <col min="12555" max="12800" width="9.109375" style="42"/>
    <col min="12801" max="12801" width="3.88671875" style="42" customWidth="1"/>
    <col min="12802" max="12802" width="24.33203125" style="42" customWidth="1"/>
    <col min="12803" max="12803" width="11.109375" style="42" customWidth="1"/>
    <col min="12804" max="12804" width="54.6640625" style="42" customWidth="1"/>
    <col min="12805" max="12805" width="19.109375" style="42" customWidth="1"/>
    <col min="12806" max="12806" width="9" style="42" hidden="1" customWidth="1"/>
    <col min="12807" max="12807" width="14.109375" style="42" customWidth="1"/>
    <col min="12808" max="12808" width="12.6640625" style="42" customWidth="1"/>
    <col min="12809" max="12809" width="16.5546875" style="42" customWidth="1"/>
    <col min="12810" max="12810" width="9.5546875" style="42" customWidth="1"/>
    <col min="12811" max="13056" width="9.109375" style="42"/>
    <col min="13057" max="13057" width="3.88671875" style="42" customWidth="1"/>
    <col min="13058" max="13058" width="24.33203125" style="42" customWidth="1"/>
    <col min="13059" max="13059" width="11.109375" style="42" customWidth="1"/>
    <col min="13060" max="13060" width="54.6640625" style="42" customWidth="1"/>
    <col min="13061" max="13061" width="19.109375" style="42" customWidth="1"/>
    <col min="13062" max="13062" width="9" style="42" hidden="1" customWidth="1"/>
    <col min="13063" max="13063" width="14.109375" style="42" customWidth="1"/>
    <col min="13064" max="13064" width="12.6640625" style="42" customWidth="1"/>
    <col min="13065" max="13065" width="16.5546875" style="42" customWidth="1"/>
    <col min="13066" max="13066" width="9.5546875" style="42" customWidth="1"/>
    <col min="13067" max="13312" width="9.109375" style="42"/>
    <col min="13313" max="13313" width="3.88671875" style="42" customWidth="1"/>
    <col min="13314" max="13314" width="24.33203125" style="42" customWidth="1"/>
    <col min="13315" max="13315" width="11.109375" style="42" customWidth="1"/>
    <col min="13316" max="13316" width="54.6640625" style="42" customWidth="1"/>
    <col min="13317" max="13317" width="19.109375" style="42" customWidth="1"/>
    <col min="13318" max="13318" width="9" style="42" hidden="1" customWidth="1"/>
    <col min="13319" max="13319" width="14.109375" style="42" customWidth="1"/>
    <col min="13320" max="13320" width="12.6640625" style="42" customWidth="1"/>
    <col min="13321" max="13321" width="16.5546875" style="42" customWidth="1"/>
    <col min="13322" max="13322" width="9.5546875" style="42" customWidth="1"/>
    <col min="13323" max="13568" width="9.109375" style="42"/>
    <col min="13569" max="13569" width="3.88671875" style="42" customWidth="1"/>
    <col min="13570" max="13570" width="24.33203125" style="42" customWidth="1"/>
    <col min="13571" max="13571" width="11.109375" style="42" customWidth="1"/>
    <col min="13572" max="13572" width="54.6640625" style="42" customWidth="1"/>
    <col min="13573" max="13573" width="19.109375" style="42" customWidth="1"/>
    <col min="13574" max="13574" width="9" style="42" hidden="1" customWidth="1"/>
    <col min="13575" max="13575" width="14.109375" style="42" customWidth="1"/>
    <col min="13576" max="13576" width="12.6640625" style="42" customWidth="1"/>
    <col min="13577" max="13577" width="16.5546875" style="42" customWidth="1"/>
    <col min="13578" max="13578" width="9.5546875" style="42" customWidth="1"/>
    <col min="13579" max="13824" width="9.109375" style="42"/>
    <col min="13825" max="13825" width="3.88671875" style="42" customWidth="1"/>
    <col min="13826" max="13826" width="24.33203125" style="42" customWidth="1"/>
    <col min="13827" max="13827" width="11.109375" style="42" customWidth="1"/>
    <col min="13828" max="13828" width="54.6640625" style="42" customWidth="1"/>
    <col min="13829" max="13829" width="19.109375" style="42" customWidth="1"/>
    <col min="13830" max="13830" width="9" style="42" hidden="1" customWidth="1"/>
    <col min="13831" max="13831" width="14.109375" style="42" customWidth="1"/>
    <col min="13832" max="13832" width="12.6640625" style="42" customWidth="1"/>
    <col min="13833" max="13833" width="16.5546875" style="42" customWidth="1"/>
    <col min="13834" max="13834" width="9.5546875" style="42" customWidth="1"/>
    <col min="13835" max="14080" width="9.109375" style="42"/>
    <col min="14081" max="14081" width="3.88671875" style="42" customWidth="1"/>
    <col min="14082" max="14082" width="24.33203125" style="42" customWidth="1"/>
    <col min="14083" max="14083" width="11.109375" style="42" customWidth="1"/>
    <col min="14084" max="14084" width="54.6640625" style="42" customWidth="1"/>
    <col min="14085" max="14085" width="19.109375" style="42" customWidth="1"/>
    <col min="14086" max="14086" width="9" style="42" hidden="1" customWidth="1"/>
    <col min="14087" max="14087" width="14.109375" style="42" customWidth="1"/>
    <col min="14088" max="14088" width="12.6640625" style="42" customWidth="1"/>
    <col min="14089" max="14089" width="16.5546875" style="42" customWidth="1"/>
    <col min="14090" max="14090" width="9.5546875" style="42" customWidth="1"/>
    <col min="14091" max="14336" width="9.109375" style="42"/>
    <col min="14337" max="14337" width="3.88671875" style="42" customWidth="1"/>
    <col min="14338" max="14338" width="24.33203125" style="42" customWidth="1"/>
    <col min="14339" max="14339" width="11.109375" style="42" customWidth="1"/>
    <col min="14340" max="14340" width="54.6640625" style="42" customWidth="1"/>
    <col min="14341" max="14341" width="19.109375" style="42" customWidth="1"/>
    <col min="14342" max="14342" width="9" style="42" hidden="1" customWidth="1"/>
    <col min="14343" max="14343" width="14.109375" style="42" customWidth="1"/>
    <col min="14344" max="14344" width="12.6640625" style="42" customWidth="1"/>
    <col min="14345" max="14345" width="16.5546875" style="42" customWidth="1"/>
    <col min="14346" max="14346" width="9.5546875" style="42" customWidth="1"/>
    <col min="14347" max="14592" width="9.109375" style="42"/>
    <col min="14593" max="14593" width="3.88671875" style="42" customWidth="1"/>
    <col min="14594" max="14594" width="24.33203125" style="42" customWidth="1"/>
    <col min="14595" max="14595" width="11.109375" style="42" customWidth="1"/>
    <col min="14596" max="14596" width="54.6640625" style="42" customWidth="1"/>
    <col min="14597" max="14597" width="19.109375" style="42" customWidth="1"/>
    <col min="14598" max="14598" width="9" style="42" hidden="1" customWidth="1"/>
    <col min="14599" max="14599" width="14.109375" style="42" customWidth="1"/>
    <col min="14600" max="14600" width="12.6640625" style="42" customWidth="1"/>
    <col min="14601" max="14601" width="16.5546875" style="42" customWidth="1"/>
    <col min="14602" max="14602" width="9.5546875" style="42" customWidth="1"/>
    <col min="14603" max="14848" width="9.109375" style="42"/>
    <col min="14849" max="14849" width="3.88671875" style="42" customWidth="1"/>
    <col min="14850" max="14850" width="24.33203125" style="42" customWidth="1"/>
    <col min="14851" max="14851" width="11.109375" style="42" customWidth="1"/>
    <col min="14852" max="14852" width="54.6640625" style="42" customWidth="1"/>
    <col min="14853" max="14853" width="19.109375" style="42" customWidth="1"/>
    <col min="14854" max="14854" width="9" style="42" hidden="1" customWidth="1"/>
    <col min="14855" max="14855" width="14.109375" style="42" customWidth="1"/>
    <col min="14856" max="14856" width="12.6640625" style="42" customWidth="1"/>
    <col min="14857" max="14857" width="16.5546875" style="42" customWidth="1"/>
    <col min="14858" max="14858" width="9.5546875" style="42" customWidth="1"/>
    <col min="14859" max="15104" width="9.109375" style="42"/>
    <col min="15105" max="15105" width="3.88671875" style="42" customWidth="1"/>
    <col min="15106" max="15106" width="24.33203125" style="42" customWidth="1"/>
    <col min="15107" max="15107" width="11.109375" style="42" customWidth="1"/>
    <col min="15108" max="15108" width="54.6640625" style="42" customWidth="1"/>
    <col min="15109" max="15109" width="19.109375" style="42" customWidth="1"/>
    <col min="15110" max="15110" width="9" style="42" hidden="1" customWidth="1"/>
    <col min="15111" max="15111" width="14.109375" style="42" customWidth="1"/>
    <col min="15112" max="15112" width="12.6640625" style="42" customWidth="1"/>
    <col min="15113" max="15113" width="16.5546875" style="42" customWidth="1"/>
    <col min="15114" max="15114" width="9.5546875" style="42" customWidth="1"/>
    <col min="15115" max="15360" width="9.109375" style="42"/>
    <col min="15361" max="15361" width="3.88671875" style="42" customWidth="1"/>
    <col min="15362" max="15362" width="24.33203125" style="42" customWidth="1"/>
    <col min="15363" max="15363" width="11.109375" style="42" customWidth="1"/>
    <col min="15364" max="15364" width="54.6640625" style="42" customWidth="1"/>
    <col min="15365" max="15365" width="19.109375" style="42" customWidth="1"/>
    <col min="15366" max="15366" width="9" style="42" hidden="1" customWidth="1"/>
    <col min="15367" max="15367" width="14.109375" style="42" customWidth="1"/>
    <col min="15368" max="15368" width="12.6640625" style="42" customWidth="1"/>
    <col min="15369" max="15369" width="16.5546875" style="42" customWidth="1"/>
    <col min="15370" max="15370" width="9.5546875" style="42" customWidth="1"/>
    <col min="15371" max="15616" width="9.109375" style="42"/>
    <col min="15617" max="15617" width="3.88671875" style="42" customWidth="1"/>
    <col min="15618" max="15618" width="24.33203125" style="42" customWidth="1"/>
    <col min="15619" max="15619" width="11.109375" style="42" customWidth="1"/>
    <col min="15620" max="15620" width="54.6640625" style="42" customWidth="1"/>
    <col min="15621" max="15621" width="19.109375" style="42" customWidth="1"/>
    <col min="15622" max="15622" width="9" style="42" hidden="1" customWidth="1"/>
    <col min="15623" max="15623" width="14.109375" style="42" customWidth="1"/>
    <col min="15624" max="15624" width="12.6640625" style="42" customWidth="1"/>
    <col min="15625" max="15625" width="16.5546875" style="42" customWidth="1"/>
    <col min="15626" max="15626" width="9.5546875" style="42" customWidth="1"/>
    <col min="15627" max="15872" width="9.109375" style="42"/>
    <col min="15873" max="15873" width="3.88671875" style="42" customWidth="1"/>
    <col min="15874" max="15874" width="24.33203125" style="42" customWidth="1"/>
    <col min="15875" max="15875" width="11.109375" style="42" customWidth="1"/>
    <col min="15876" max="15876" width="54.6640625" style="42" customWidth="1"/>
    <col min="15877" max="15877" width="19.109375" style="42" customWidth="1"/>
    <col min="15878" max="15878" width="9" style="42" hidden="1" customWidth="1"/>
    <col min="15879" max="15879" width="14.109375" style="42" customWidth="1"/>
    <col min="15880" max="15880" width="12.6640625" style="42" customWidth="1"/>
    <col min="15881" max="15881" width="16.5546875" style="42" customWidth="1"/>
    <col min="15882" max="15882" width="9.5546875" style="42" customWidth="1"/>
    <col min="15883" max="16128" width="9.109375" style="42"/>
    <col min="16129" max="16129" width="3.88671875" style="42" customWidth="1"/>
    <col min="16130" max="16130" width="24.33203125" style="42" customWidth="1"/>
    <col min="16131" max="16131" width="11.109375" style="42" customWidth="1"/>
    <col min="16132" max="16132" width="54.6640625" style="42" customWidth="1"/>
    <col min="16133" max="16133" width="19.109375" style="42" customWidth="1"/>
    <col min="16134" max="16134" width="9" style="42" hidden="1" customWidth="1"/>
    <col min="16135" max="16135" width="14.109375" style="42" customWidth="1"/>
    <col min="16136" max="16136" width="12.6640625" style="42" customWidth="1"/>
    <col min="16137" max="16137" width="16.5546875" style="42" customWidth="1"/>
    <col min="16138" max="16138" width="9.5546875" style="42" customWidth="1"/>
    <col min="16139" max="16384" width="9.109375" style="42"/>
  </cols>
  <sheetData>
    <row r="1" spans="1:26" s="38" customFormat="1" ht="15.6">
      <c r="A1" s="119" t="s">
        <v>8</v>
      </c>
      <c r="B1" s="119"/>
      <c r="C1" s="119"/>
      <c r="D1" s="44">
        <v>14937.824672929337</v>
      </c>
      <c r="E1" s="45" t="s">
        <v>9</v>
      </c>
      <c r="F1" s="45"/>
      <c r="G1" s="45"/>
      <c r="H1" s="45"/>
      <c r="I1" s="45"/>
    </row>
    <row r="2" spans="1:26" s="38" customFormat="1" ht="15.6">
      <c r="A2" s="119" t="s">
        <v>10</v>
      </c>
      <c r="B2" s="119"/>
      <c r="C2" s="43"/>
      <c r="D2" s="44">
        <v>30.421878577011096</v>
      </c>
      <c r="E2" s="45" t="s">
        <v>9</v>
      </c>
      <c r="F2" s="45"/>
      <c r="G2" s="45"/>
      <c r="H2" s="45"/>
      <c r="I2" s="45"/>
    </row>
    <row r="3" spans="1:26" s="38" customFormat="1" ht="15.6">
      <c r="A3" s="43"/>
      <c r="B3" s="45"/>
      <c r="C3" s="43"/>
      <c r="D3" s="44"/>
      <c r="E3" s="45"/>
      <c r="F3" s="45"/>
      <c r="G3" s="45"/>
      <c r="H3" s="45"/>
      <c r="I3" s="45"/>
    </row>
    <row r="4" spans="1:26" s="38" customFormat="1" ht="15.6">
      <c r="A4" s="107" t="s">
        <v>11</v>
      </c>
      <c r="B4" s="107"/>
      <c r="C4" s="107"/>
      <c r="D4" s="107"/>
      <c r="E4" s="107"/>
      <c r="F4" s="107"/>
      <c r="G4" s="107"/>
      <c r="H4" s="107"/>
      <c r="I4" s="107"/>
    </row>
    <row r="5" spans="1:26" s="39" customFormat="1" ht="42" customHeight="1">
      <c r="A5" s="120" t="s">
        <v>82</v>
      </c>
      <c r="B5" s="121"/>
      <c r="C5" s="121"/>
      <c r="D5" s="121"/>
      <c r="E5" s="121"/>
      <c r="F5" s="121"/>
      <c r="G5" s="121"/>
      <c r="H5" s="121"/>
      <c r="I5" s="121"/>
      <c r="J5" s="38"/>
      <c r="K5" s="38"/>
      <c r="L5" s="38"/>
      <c r="M5" s="38"/>
      <c r="N5" s="38"/>
      <c r="O5" s="38"/>
      <c r="P5" s="38"/>
      <c r="Q5" s="38"/>
      <c r="R5" s="76"/>
      <c r="S5" s="76"/>
      <c r="T5" s="76"/>
      <c r="U5" s="76"/>
      <c r="V5" s="76"/>
      <c r="W5" s="76"/>
      <c r="X5" s="76"/>
      <c r="Y5" s="76"/>
      <c r="Z5" s="76"/>
    </row>
    <row r="6" spans="1:26" s="40" customFormat="1" ht="15.6">
      <c r="A6" s="107"/>
      <c r="B6" s="107"/>
      <c r="C6" s="107"/>
      <c r="D6" s="107"/>
      <c r="E6" s="107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</row>
    <row r="7" spans="1:26" ht="15">
      <c r="A7" s="46"/>
      <c r="B7" s="47"/>
      <c r="C7" s="47"/>
      <c r="D7" s="47"/>
      <c r="E7" s="47"/>
      <c r="F7" s="47"/>
      <c r="G7" s="47"/>
      <c r="H7" s="47"/>
      <c r="I7" s="47"/>
    </row>
    <row r="8" spans="1:26" s="41" customFormat="1" ht="13.2">
      <c r="A8" s="108" t="s">
        <v>13</v>
      </c>
      <c r="B8" s="108" t="s">
        <v>14</v>
      </c>
      <c r="C8" s="108" t="s">
        <v>15</v>
      </c>
      <c r="D8" s="108"/>
      <c r="E8" s="108" t="s">
        <v>16</v>
      </c>
      <c r="F8" s="108"/>
      <c r="G8" s="108"/>
      <c r="H8" s="108"/>
      <c r="I8" s="108" t="s">
        <v>17</v>
      </c>
    </row>
    <row r="9" spans="1:26" s="41" customFormat="1" ht="40.5" customHeight="1">
      <c r="A9" s="108"/>
      <c r="B9" s="108"/>
      <c r="C9" s="108"/>
      <c r="D9" s="108"/>
      <c r="E9" s="48" t="s">
        <v>18</v>
      </c>
      <c r="F9" s="48" t="s">
        <v>19</v>
      </c>
      <c r="G9" s="48" t="s">
        <v>20</v>
      </c>
      <c r="H9" s="48" t="s">
        <v>21</v>
      </c>
      <c r="I9" s="108"/>
      <c r="J9" s="68"/>
      <c r="K9" s="68"/>
    </row>
    <row r="10" spans="1:26" s="41" customFormat="1" ht="10.199999999999999">
      <c r="A10" s="49">
        <v>1</v>
      </c>
      <c r="B10" s="49">
        <v>2</v>
      </c>
      <c r="C10" s="118">
        <v>3</v>
      </c>
      <c r="D10" s="118"/>
      <c r="E10" s="49">
        <v>4</v>
      </c>
      <c r="F10" s="49">
        <v>5</v>
      </c>
      <c r="G10" s="49">
        <v>5</v>
      </c>
      <c r="H10" s="49">
        <v>6</v>
      </c>
      <c r="I10" s="49">
        <v>7</v>
      </c>
      <c r="J10" s="68"/>
      <c r="K10" s="68"/>
    </row>
    <row r="11" spans="1:26" ht="13.2">
      <c r="A11" s="50"/>
      <c r="B11" s="50"/>
      <c r="C11" s="115" t="s">
        <v>22</v>
      </c>
      <c r="D11" s="116"/>
      <c r="E11" s="116"/>
      <c r="F11" s="116"/>
      <c r="G11" s="116"/>
      <c r="H11" s="117"/>
      <c r="I11" s="50"/>
      <c r="J11" s="69"/>
      <c r="K11" s="69"/>
    </row>
    <row r="12" spans="1:26" s="33" customFormat="1" ht="45" customHeight="1">
      <c r="A12" s="50">
        <v>1</v>
      </c>
      <c r="B12" s="51" t="s">
        <v>23</v>
      </c>
      <c r="C12" s="111" t="s">
        <v>12</v>
      </c>
      <c r="D12" s="112"/>
      <c r="E12" s="52">
        <v>11267.362435930034</v>
      </c>
      <c r="F12" s="52"/>
      <c r="G12" s="52"/>
      <c r="H12" s="53"/>
      <c r="I12" s="52">
        <v>11267.362435930034</v>
      </c>
      <c r="J12" s="70"/>
      <c r="K12" s="71"/>
      <c r="L12" s="70"/>
      <c r="M12" s="70"/>
      <c r="N12" s="70"/>
      <c r="O12" s="70"/>
      <c r="P12" s="70"/>
      <c r="Q12" s="70"/>
      <c r="R12" s="70"/>
      <c r="S12" s="70"/>
    </row>
    <row r="13" spans="1:26" ht="13.2">
      <c r="A13" s="54"/>
      <c r="B13" s="54"/>
      <c r="C13" s="109" t="s">
        <v>24</v>
      </c>
      <c r="D13" s="110"/>
      <c r="E13" s="52">
        <v>11267.362435930034</v>
      </c>
      <c r="F13" s="52"/>
      <c r="G13" s="52"/>
      <c r="H13" s="52"/>
      <c r="I13" s="52">
        <v>11267.362435930034</v>
      </c>
      <c r="J13" s="72"/>
      <c r="K13" s="69"/>
      <c r="L13" s="72"/>
      <c r="M13" s="72"/>
      <c r="N13" s="72"/>
      <c r="O13" s="72"/>
      <c r="P13" s="72"/>
      <c r="Q13" s="72"/>
      <c r="R13" s="72"/>
      <c r="S13" s="72"/>
    </row>
    <row r="14" spans="1:26" ht="15" customHeight="1">
      <c r="A14" s="50"/>
      <c r="B14" s="50"/>
      <c r="C14" s="115" t="s">
        <v>25</v>
      </c>
      <c r="D14" s="116"/>
      <c r="E14" s="116"/>
      <c r="F14" s="116"/>
      <c r="G14" s="116"/>
      <c r="H14" s="117"/>
      <c r="I14" s="50"/>
      <c r="J14" s="72"/>
      <c r="K14" s="69"/>
      <c r="L14" s="72"/>
      <c r="M14" s="72"/>
      <c r="N14" s="72"/>
      <c r="O14" s="72"/>
      <c r="P14" s="72"/>
      <c r="Q14" s="72"/>
      <c r="R14" s="72"/>
      <c r="S14" s="72"/>
    </row>
    <row r="15" spans="1:26" ht="13.2">
      <c r="A15" s="50">
        <v>2</v>
      </c>
      <c r="B15" s="55">
        <v>1.7999999999999999E-2</v>
      </c>
      <c r="C15" s="111" t="s">
        <v>26</v>
      </c>
      <c r="D15" s="112"/>
      <c r="E15" s="52">
        <v>202.81252384674065</v>
      </c>
      <c r="F15" s="52"/>
      <c r="G15" s="52"/>
      <c r="H15" s="56"/>
      <c r="I15" s="52">
        <v>202.81252384674065</v>
      </c>
      <c r="J15" s="72"/>
      <c r="K15" s="69"/>
      <c r="L15" s="72"/>
      <c r="M15" s="72"/>
      <c r="N15" s="72"/>
      <c r="O15" s="72"/>
      <c r="P15" s="72"/>
      <c r="Q15" s="72"/>
      <c r="R15" s="72"/>
      <c r="S15" s="72"/>
    </row>
    <row r="16" spans="1:26" ht="15" customHeight="1">
      <c r="A16" s="54"/>
      <c r="B16" s="54"/>
      <c r="C16" s="109" t="s">
        <v>27</v>
      </c>
      <c r="D16" s="110"/>
      <c r="E16" s="52">
        <v>11470.174959776774</v>
      </c>
      <c r="F16" s="52"/>
      <c r="G16" s="52"/>
      <c r="H16" s="56"/>
      <c r="I16" s="52">
        <v>11470.174959776774</v>
      </c>
      <c r="J16" s="72"/>
      <c r="K16" s="69"/>
      <c r="L16" s="72"/>
      <c r="M16" s="72"/>
      <c r="N16" s="72"/>
      <c r="O16" s="72"/>
      <c r="P16" s="72"/>
      <c r="Q16" s="72"/>
      <c r="R16" s="72"/>
      <c r="S16" s="72"/>
    </row>
    <row r="17" spans="1:19" ht="15" customHeight="1">
      <c r="A17" s="50"/>
      <c r="B17" s="50"/>
      <c r="C17" s="115" t="s">
        <v>28</v>
      </c>
      <c r="D17" s="116"/>
      <c r="E17" s="116"/>
      <c r="F17" s="116"/>
      <c r="G17" s="116"/>
      <c r="H17" s="117"/>
      <c r="I17" s="50"/>
      <c r="J17" s="72"/>
      <c r="K17" s="69"/>
      <c r="L17" s="72"/>
      <c r="M17" s="72"/>
      <c r="N17" s="72"/>
      <c r="O17" s="72"/>
      <c r="P17" s="72"/>
      <c r="Q17" s="72"/>
      <c r="R17" s="72"/>
      <c r="S17" s="72"/>
    </row>
    <row r="18" spans="1:19" ht="13.2">
      <c r="A18" s="50">
        <v>3</v>
      </c>
      <c r="B18" s="57" t="s">
        <v>29</v>
      </c>
      <c r="C18" s="111" t="s">
        <v>30</v>
      </c>
      <c r="D18" s="112"/>
      <c r="E18" s="52">
        <v>68.821049758660649</v>
      </c>
      <c r="F18" s="52"/>
      <c r="G18" s="56"/>
      <c r="H18" s="56"/>
      <c r="I18" s="52">
        <v>68.821049758660649</v>
      </c>
      <c r="J18" s="72"/>
      <c r="K18" s="69"/>
      <c r="L18" s="72"/>
      <c r="M18" s="72"/>
      <c r="N18" s="72"/>
      <c r="O18" s="72"/>
      <c r="P18" s="72"/>
      <c r="Q18" s="72"/>
      <c r="R18" s="72"/>
      <c r="S18" s="72"/>
    </row>
    <row r="19" spans="1:19" ht="26.4">
      <c r="A19" s="50">
        <v>4</v>
      </c>
      <c r="B19" s="57" t="s">
        <v>31</v>
      </c>
      <c r="C19" s="111" t="s">
        <v>32</v>
      </c>
      <c r="D19" s="112"/>
      <c r="E19" s="52"/>
      <c r="F19" s="52"/>
      <c r="G19" s="56"/>
      <c r="H19" s="52">
        <v>229.40349919553549</v>
      </c>
      <c r="I19" s="52">
        <v>229.40349919553549</v>
      </c>
      <c r="J19" s="72"/>
      <c r="K19" s="69"/>
      <c r="L19" s="72"/>
      <c r="M19" s="72"/>
      <c r="N19" s="72"/>
      <c r="O19" s="72"/>
      <c r="P19" s="72"/>
      <c r="Q19" s="72"/>
      <c r="R19" s="72"/>
      <c r="S19" s="72"/>
    </row>
    <row r="20" spans="1:19" ht="26.4">
      <c r="A20" s="50">
        <v>5</v>
      </c>
      <c r="B20" s="57" t="s">
        <v>33</v>
      </c>
      <c r="C20" s="111" t="s">
        <v>34</v>
      </c>
      <c r="D20" s="112"/>
      <c r="E20" s="52"/>
      <c r="F20" s="52"/>
      <c r="G20" s="56"/>
      <c r="H20" s="52">
        <v>17.205262439665162</v>
      </c>
      <c r="I20" s="52">
        <v>17.205262439665162</v>
      </c>
      <c r="J20" s="72"/>
      <c r="K20" s="69"/>
      <c r="L20" s="72"/>
      <c r="M20" s="72"/>
      <c r="N20" s="72"/>
      <c r="O20" s="72"/>
      <c r="P20" s="72"/>
      <c r="Q20" s="72"/>
      <c r="R20" s="72"/>
      <c r="S20" s="72"/>
    </row>
    <row r="21" spans="1:19" ht="15" customHeight="1">
      <c r="A21" s="54"/>
      <c r="B21" s="54"/>
      <c r="C21" s="109" t="s">
        <v>35</v>
      </c>
      <c r="D21" s="110"/>
      <c r="E21" s="52">
        <v>68.821049758660649</v>
      </c>
      <c r="F21" s="52"/>
      <c r="G21" s="52"/>
      <c r="H21" s="52">
        <v>246.60876163520066</v>
      </c>
      <c r="I21" s="52">
        <v>315.42981139386131</v>
      </c>
      <c r="J21" s="72"/>
      <c r="K21" s="69"/>
      <c r="L21" s="72"/>
      <c r="M21" s="72"/>
      <c r="N21" s="72"/>
      <c r="O21" s="72"/>
      <c r="P21" s="72"/>
      <c r="Q21" s="72"/>
      <c r="R21" s="72"/>
      <c r="S21" s="72"/>
    </row>
    <row r="22" spans="1:19" ht="15" customHeight="1">
      <c r="A22" s="54"/>
      <c r="B22" s="54"/>
      <c r="C22" s="109" t="s">
        <v>36</v>
      </c>
      <c r="D22" s="110"/>
      <c r="E22" s="52">
        <v>11538.996009535434</v>
      </c>
      <c r="F22" s="52"/>
      <c r="G22" s="52"/>
      <c r="H22" s="52">
        <v>246.60876163520066</v>
      </c>
      <c r="I22" s="52">
        <v>11785.604771170636</v>
      </c>
      <c r="J22" s="72"/>
      <c r="K22" s="69"/>
      <c r="L22" s="72"/>
      <c r="M22" s="72"/>
      <c r="N22" s="72"/>
      <c r="O22" s="72"/>
      <c r="P22" s="72"/>
      <c r="Q22" s="72"/>
      <c r="R22" s="72"/>
      <c r="S22" s="72"/>
    </row>
    <row r="23" spans="1:19" ht="15" customHeight="1">
      <c r="A23" s="50"/>
      <c r="B23" s="50"/>
      <c r="C23" s="115" t="s">
        <v>37</v>
      </c>
      <c r="D23" s="116"/>
      <c r="E23" s="116"/>
      <c r="F23" s="116"/>
      <c r="G23" s="116"/>
      <c r="H23" s="117"/>
      <c r="I23" s="50"/>
      <c r="J23" s="72"/>
      <c r="K23" s="69"/>
      <c r="L23" s="72"/>
      <c r="M23" s="72"/>
      <c r="N23" s="72"/>
      <c r="O23" s="72"/>
      <c r="P23" s="72"/>
      <c r="Q23" s="72"/>
      <c r="R23" s="72"/>
      <c r="S23" s="72"/>
    </row>
    <row r="24" spans="1:19" ht="15" customHeight="1">
      <c r="A24" s="50">
        <v>6</v>
      </c>
      <c r="B24" s="55">
        <v>0.02</v>
      </c>
      <c r="C24" s="111" t="s">
        <v>38</v>
      </c>
      <c r="D24" s="112"/>
      <c r="E24" s="52"/>
      <c r="F24" s="52"/>
      <c r="G24" s="53"/>
      <c r="H24" s="52">
        <v>230.77992019070871</v>
      </c>
      <c r="I24" s="52">
        <v>230.77992019070871</v>
      </c>
      <c r="J24" s="72"/>
      <c r="K24" s="69"/>
      <c r="L24" s="72"/>
      <c r="M24" s="72"/>
      <c r="N24" s="72"/>
      <c r="O24" s="72"/>
      <c r="P24" s="72"/>
      <c r="Q24" s="72"/>
      <c r="R24" s="72"/>
      <c r="S24" s="72"/>
    </row>
    <row r="25" spans="1:19" ht="15" customHeight="1">
      <c r="A25" s="50">
        <v>7</v>
      </c>
      <c r="B25" s="55">
        <v>6.0000000000000001E-3</v>
      </c>
      <c r="C25" s="111" t="s">
        <v>39</v>
      </c>
      <c r="D25" s="112"/>
      <c r="E25" s="52"/>
      <c r="F25" s="52"/>
      <c r="G25" s="53"/>
      <c r="H25" s="52">
        <v>69.233976057212615</v>
      </c>
      <c r="I25" s="52">
        <v>69.233976057212615</v>
      </c>
      <c r="J25" s="72"/>
      <c r="K25" s="69"/>
      <c r="L25" s="72"/>
      <c r="M25" s="72"/>
      <c r="N25" s="72"/>
      <c r="O25" s="72"/>
      <c r="P25" s="72"/>
      <c r="Q25" s="72"/>
      <c r="R25" s="72"/>
      <c r="S25" s="72"/>
    </row>
    <row r="26" spans="1:19" ht="15" customHeight="1">
      <c r="A26" s="50"/>
      <c r="B26" s="55"/>
      <c r="C26" s="109" t="s">
        <v>40</v>
      </c>
      <c r="D26" s="110"/>
      <c r="E26" s="56">
        <v>0</v>
      </c>
      <c r="F26" s="56"/>
      <c r="G26" s="56"/>
      <c r="H26" s="52">
        <v>300.01389624792131</v>
      </c>
      <c r="I26" s="52">
        <v>300.01389624792131</v>
      </c>
      <c r="J26" s="72"/>
      <c r="K26" s="69"/>
      <c r="L26" s="72"/>
      <c r="M26" s="72"/>
      <c r="N26" s="72"/>
      <c r="O26" s="72"/>
      <c r="P26" s="72"/>
      <c r="Q26" s="72"/>
      <c r="R26" s="72"/>
      <c r="S26" s="72"/>
    </row>
    <row r="27" spans="1:19" ht="15" customHeight="1">
      <c r="A27" s="54"/>
      <c r="B27" s="54"/>
      <c r="C27" s="109" t="s">
        <v>41</v>
      </c>
      <c r="D27" s="110"/>
      <c r="E27" s="52">
        <v>11538.996009535434</v>
      </c>
      <c r="F27" s="52"/>
      <c r="G27" s="52"/>
      <c r="H27" s="52">
        <v>546.62265788312197</v>
      </c>
      <c r="I27" s="52">
        <v>12085.618667418556</v>
      </c>
      <c r="J27" s="72"/>
      <c r="K27" s="69"/>
      <c r="L27" s="72"/>
      <c r="M27" s="72"/>
      <c r="N27" s="72"/>
      <c r="O27" s="72"/>
      <c r="P27" s="72"/>
      <c r="Q27" s="72"/>
      <c r="R27" s="72"/>
      <c r="S27" s="72"/>
    </row>
    <row r="28" spans="1:19" ht="15" customHeight="1">
      <c r="A28" s="50">
        <v>8</v>
      </c>
      <c r="B28" s="57">
        <v>0.03</v>
      </c>
      <c r="C28" s="111" t="s">
        <v>42</v>
      </c>
      <c r="D28" s="112"/>
      <c r="E28" s="52">
        <v>346.16988028606301</v>
      </c>
      <c r="F28" s="52"/>
      <c r="G28" s="52"/>
      <c r="H28" s="52">
        <v>16.398679736493659</v>
      </c>
      <c r="I28" s="52">
        <v>362.56856002255665</v>
      </c>
      <c r="J28" s="72"/>
      <c r="K28" s="69"/>
      <c r="L28" s="72"/>
      <c r="M28" s="72"/>
      <c r="N28" s="72"/>
      <c r="O28" s="72"/>
      <c r="P28" s="72"/>
      <c r="Q28" s="72"/>
      <c r="R28" s="72"/>
      <c r="S28" s="72"/>
    </row>
    <row r="29" spans="1:19" ht="15" customHeight="1">
      <c r="A29" s="54"/>
      <c r="B29" s="54"/>
      <c r="C29" s="109" t="s">
        <v>43</v>
      </c>
      <c r="D29" s="110"/>
      <c r="E29" s="52">
        <v>11885.165889821497</v>
      </c>
      <c r="F29" s="52"/>
      <c r="G29" s="52"/>
      <c r="H29" s="52">
        <v>563.02133761961568</v>
      </c>
      <c r="I29" s="52">
        <v>12448.187227441113</v>
      </c>
      <c r="J29" s="72"/>
      <c r="K29" s="69"/>
      <c r="L29" s="72"/>
      <c r="M29" s="72"/>
      <c r="N29" s="72"/>
      <c r="O29" s="72"/>
      <c r="P29" s="72"/>
      <c r="Q29" s="72"/>
      <c r="R29" s="72"/>
      <c r="S29" s="72"/>
    </row>
    <row r="30" spans="1:19" ht="15" customHeight="1">
      <c r="A30" s="50">
        <v>9</v>
      </c>
      <c r="B30" s="57">
        <v>0.2</v>
      </c>
      <c r="C30" s="111" t="s">
        <v>44</v>
      </c>
      <c r="D30" s="112"/>
      <c r="E30" s="52">
        <v>2377.0331779642997</v>
      </c>
      <c r="F30" s="52"/>
      <c r="G30" s="52"/>
      <c r="H30" s="52">
        <v>112.60426752392314</v>
      </c>
      <c r="I30" s="52">
        <v>2489.637445488223</v>
      </c>
      <c r="J30" s="72"/>
      <c r="K30" s="69"/>
      <c r="L30" s="72"/>
      <c r="M30" s="72"/>
      <c r="N30" s="72"/>
      <c r="O30" s="72"/>
      <c r="P30" s="72"/>
      <c r="Q30" s="72"/>
      <c r="R30" s="72"/>
      <c r="S30" s="72"/>
    </row>
    <row r="31" spans="1:19" ht="15" customHeight="1">
      <c r="A31" s="58"/>
      <c r="B31" s="54"/>
      <c r="C31" s="109" t="s">
        <v>45</v>
      </c>
      <c r="D31" s="110"/>
      <c r="E31" s="52">
        <v>14262.199067785798</v>
      </c>
      <c r="F31" s="52"/>
      <c r="G31" s="59"/>
      <c r="H31" s="59">
        <v>675.62560514353879</v>
      </c>
      <c r="I31" s="59">
        <v>14937.824672929337</v>
      </c>
      <c r="J31" s="72"/>
      <c r="K31" s="69"/>
      <c r="L31" s="72"/>
      <c r="M31" s="72"/>
      <c r="N31" s="72"/>
      <c r="O31" s="72"/>
      <c r="P31" s="72"/>
      <c r="Q31" s="72"/>
      <c r="R31" s="72"/>
      <c r="S31" s="72"/>
    </row>
    <row r="32" spans="1:19" ht="15" customHeight="1">
      <c r="A32" s="58"/>
      <c r="B32" s="54"/>
      <c r="C32" s="109" t="s">
        <v>46</v>
      </c>
      <c r="D32" s="110"/>
      <c r="E32" s="52"/>
      <c r="F32" s="52"/>
      <c r="G32" s="60"/>
      <c r="H32" s="60"/>
      <c r="I32" s="59">
        <v>30.421878577011096</v>
      </c>
      <c r="J32" s="73"/>
      <c r="K32" s="69"/>
      <c r="L32" s="72"/>
      <c r="M32" s="72"/>
      <c r="N32" s="72"/>
      <c r="O32" s="72"/>
      <c r="P32" s="72"/>
      <c r="Q32" s="72"/>
      <c r="R32" s="72"/>
      <c r="S32" s="72"/>
    </row>
    <row r="33" spans="1:19" ht="15" customHeight="1">
      <c r="A33" s="61"/>
      <c r="B33" s="62"/>
      <c r="C33" s="63"/>
      <c r="D33" s="63"/>
      <c r="E33" s="64"/>
      <c r="F33" s="64"/>
      <c r="G33" s="65"/>
      <c r="H33" s="65"/>
      <c r="I33" s="74"/>
      <c r="J33" s="73"/>
      <c r="K33" s="69"/>
      <c r="L33" s="72"/>
      <c r="M33" s="72"/>
      <c r="N33" s="72"/>
      <c r="O33" s="72"/>
      <c r="P33" s="72"/>
      <c r="Q33" s="72"/>
      <c r="R33" s="72"/>
      <c r="S33" s="72"/>
    </row>
    <row r="34" spans="1:19" ht="15" customHeight="1">
      <c r="A34" s="61"/>
      <c r="B34" s="62"/>
      <c r="C34" s="63"/>
      <c r="D34" s="63"/>
      <c r="E34" s="64"/>
      <c r="F34" s="64"/>
      <c r="G34" s="65"/>
      <c r="H34" s="65"/>
      <c r="I34" s="74"/>
      <c r="J34" s="73"/>
      <c r="K34" s="69"/>
      <c r="L34" s="72"/>
      <c r="M34" s="72"/>
      <c r="N34" s="72"/>
      <c r="O34" s="72"/>
      <c r="P34" s="72"/>
      <c r="Q34" s="72"/>
      <c r="R34" s="72"/>
      <c r="S34" s="72"/>
    </row>
    <row r="35" spans="1:19" s="38" customFormat="1" ht="15.6">
      <c r="B35" s="113" t="s">
        <v>47</v>
      </c>
      <c r="C35" s="114"/>
      <c r="D35" s="114"/>
      <c r="E35" s="114"/>
      <c r="F35" s="45"/>
      <c r="G35" s="24"/>
      <c r="L35" s="75"/>
      <c r="M35" s="75"/>
      <c r="N35" s="75"/>
      <c r="O35" s="75"/>
      <c r="P35" s="75"/>
      <c r="Q35" s="75"/>
      <c r="R35" s="75"/>
      <c r="S35" s="72"/>
    </row>
    <row r="36" spans="1:19" ht="15" customHeight="1">
      <c r="A36" s="61"/>
      <c r="B36" s="66"/>
      <c r="C36" s="63"/>
      <c r="D36" s="63"/>
      <c r="E36" s="64"/>
      <c r="F36" s="64"/>
      <c r="G36" s="65"/>
      <c r="H36" s="65"/>
      <c r="I36" s="74"/>
      <c r="J36" s="73"/>
      <c r="L36" s="72"/>
      <c r="M36" s="72"/>
      <c r="N36" s="72"/>
      <c r="O36" s="72"/>
      <c r="P36" s="72"/>
      <c r="Q36" s="72"/>
      <c r="R36" s="72"/>
      <c r="S36" s="72"/>
    </row>
    <row r="37" spans="1:19" s="38" customFormat="1" ht="15.6">
      <c r="B37" s="67"/>
      <c r="C37" s="45"/>
      <c r="D37" s="107"/>
      <c r="E37" s="107"/>
      <c r="F37" s="45"/>
      <c r="L37" s="75"/>
      <c r="M37" s="75"/>
      <c r="N37" s="75"/>
      <c r="O37" s="75"/>
      <c r="P37" s="75"/>
      <c r="Q37" s="75"/>
      <c r="R37" s="75"/>
      <c r="S37" s="72"/>
    </row>
    <row r="38" spans="1:19" ht="13.2">
      <c r="B38" s="47"/>
      <c r="C38" s="47"/>
      <c r="D38" s="47"/>
      <c r="E38" s="47"/>
      <c r="F38" s="47"/>
    </row>
    <row r="39" spans="1:19" ht="13.2">
      <c r="B39" s="47"/>
      <c r="C39" s="47"/>
      <c r="D39" s="47"/>
      <c r="E39" s="47"/>
      <c r="F39" s="47"/>
    </row>
    <row r="40" spans="1:19" ht="13.2">
      <c r="B40" s="47"/>
      <c r="C40" s="47"/>
      <c r="D40" s="47"/>
      <c r="E40" s="47"/>
      <c r="F40" s="47"/>
    </row>
    <row r="41" spans="1:19" ht="13.2">
      <c r="B41" s="47"/>
      <c r="C41" s="47"/>
      <c r="D41" s="47"/>
      <c r="E41" s="47"/>
      <c r="F41" s="47"/>
    </row>
  </sheetData>
  <mergeCells count="35">
    <mergeCell ref="A1:C1"/>
    <mergeCell ref="A2:B2"/>
    <mergeCell ref="A4:I4"/>
    <mergeCell ref="A5:I5"/>
    <mergeCell ref="A6:I6"/>
    <mergeCell ref="E8:H8"/>
    <mergeCell ref="C10:D10"/>
    <mergeCell ref="C11:H11"/>
    <mergeCell ref="C12:D12"/>
    <mergeCell ref="C13:D13"/>
    <mergeCell ref="C20:D20"/>
    <mergeCell ref="C21:D21"/>
    <mergeCell ref="C22:D22"/>
    <mergeCell ref="C23:H23"/>
    <mergeCell ref="C14:H14"/>
    <mergeCell ref="C15:D15"/>
    <mergeCell ref="C16:D16"/>
    <mergeCell ref="C17:H17"/>
    <mergeCell ref="C18:D18"/>
    <mergeCell ref="D37:E37"/>
    <mergeCell ref="A8:A9"/>
    <mergeCell ref="B8:B9"/>
    <mergeCell ref="I8:I9"/>
    <mergeCell ref="C8:D9"/>
    <mergeCell ref="C29:D29"/>
    <mergeCell ref="C30:D30"/>
    <mergeCell ref="C31:D31"/>
    <mergeCell ref="C32:D32"/>
    <mergeCell ref="B35:E35"/>
    <mergeCell ref="C24:D24"/>
    <mergeCell ref="C25:D25"/>
    <mergeCell ref="C26:D26"/>
    <mergeCell ref="C27:D27"/>
    <mergeCell ref="C28:D28"/>
    <mergeCell ref="C19:D19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2:I83"/>
  <sheetViews>
    <sheetView tabSelected="1" zoomScale="115" zoomScaleNormal="115" workbookViewId="0">
      <selection activeCell="G7" sqref="G7"/>
    </sheetView>
  </sheetViews>
  <sheetFormatPr defaultColWidth="9.109375" defaultRowHeight="9.6"/>
  <cols>
    <col min="1" max="1" width="10.5546875" style="3" customWidth="1"/>
    <col min="2" max="2" width="4.88671875" style="4" customWidth="1"/>
    <col min="3" max="3" width="33" style="3" customWidth="1"/>
    <col min="4" max="4" width="7.44140625" style="3" customWidth="1"/>
    <col min="5" max="5" width="9.5546875" style="5" customWidth="1"/>
    <col min="6" max="6" width="9.44140625" style="5" customWidth="1"/>
    <col min="7" max="7" width="11.6640625" style="27" customWidth="1"/>
    <col min="8" max="8" width="14.6640625" style="3" customWidth="1"/>
    <col min="9" max="9" width="10.5546875" style="3" customWidth="1"/>
    <col min="10" max="16384" width="9.109375" style="3"/>
  </cols>
  <sheetData>
    <row r="2" spans="2:9" ht="15" customHeight="1">
      <c r="B2" s="124" t="s">
        <v>66</v>
      </c>
      <c r="C2" s="124"/>
      <c r="D2" s="124"/>
      <c r="E2" s="124"/>
      <c r="F2" s="124"/>
      <c r="G2" s="124"/>
      <c r="H2" s="124"/>
    </row>
    <row r="3" spans="2:9">
      <c r="B3" s="6"/>
      <c r="C3" s="6"/>
      <c r="D3" s="6"/>
      <c r="E3" s="6"/>
      <c r="F3" s="6"/>
      <c r="G3" s="28"/>
    </row>
    <row r="4" spans="2:9" ht="23.25" customHeight="1">
      <c r="B4" s="122" t="s">
        <v>82</v>
      </c>
      <c r="C4" s="123"/>
      <c r="D4" s="123"/>
      <c r="E4" s="123"/>
      <c r="F4" s="123"/>
      <c r="G4" s="123"/>
      <c r="H4" s="123"/>
    </row>
    <row r="5" spans="2:9" ht="23.25" customHeight="1">
      <c r="B5" s="123"/>
      <c r="C5" s="123"/>
      <c r="D5" s="123"/>
      <c r="E5" s="123"/>
      <c r="F5" s="123"/>
      <c r="G5" s="123"/>
      <c r="H5" s="123"/>
    </row>
    <row r="6" spans="2:9">
      <c r="C6" s="7"/>
      <c r="D6" s="7"/>
      <c r="E6" s="8"/>
      <c r="F6" s="3"/>
      <c r="G6" s="29"/>
    </row>
    <row r="7" spans="2:9" ht="36" customHeight="1">
      <c r="B7" s="133" t="s">
        <v>49</v>
      </c>
      <c r="C7" s="133" t="s">
        <v>50</v>
      </c>
      <c r="D7" s="133" t="s">
        <v>67</v>
      </c>
      <c r="E7" s="133" t="s">
        <v>51</v>
      </c>
      <c r="F7" s="134" t="s">
        <v>68</v>
      </c>
      <c r="G7" s="135" t="s">
        <v>69</v>
      </c>
      <c r="H7" s="135" t="s">
        <v>70</v>
      </c>
      <c r="I7" s="11"/>
    </row>
    <row r="8" spans="2:9" s="1" customFormat="1" ht="17.25" customHeight="1">
      <c r="B8" s="136">
        <v>1</v>
      </c>
      <c r="C8" s="136">
        <v>2</v>
      </c>
      <c r="D8" s="136">
        <v>3</v>
      </c>
      <c r="E8" s="136">
        <v>4</v>
      </c>
      <c r="F8" s="137">
        <v>5</v>
      </c>
      <c r="G8" s="136">
        <v>6</v>
      </c>
      <c r="H8" s="136">
        <v>7</v>
      </c>
      <c r="I8" s="13"/>
    </row>
    <row r="9" spans="2:9" s="1" customFormat="1" ht="14.4">
      <c r="B9" s="136"/>
      <c r="C9" s="132" t="s">
        <v>48</v>
      </c>
      <c r="D9" s="136"/>
      <c r="E9" s="136"/>
      <c r="F9" s="137"/>
      <c r="G9" s="136"/>
      <c r="H9" s="138"/>
      <c r="I9" s="15"/>
    </row>
    <row r="10" spans="2:9" ht="14.4">
      <c r="B10" s="96"/>
      <c r="C10" s="105" t="s">
        <v>52</v>
      </c>
      <c r="D10" s="96"/>
      <c r="E10" s="96"/>
      <c r="F10" s="97"/>
      <c r="G10" s="98"/>
      <c r="H10" s="92"/>
      <c r="I10" s="17"/>
    </row>
    <row r="11" spans="2:9" ht="27.6">
      <c r="B11" s="103">
        <v>1</v>
      </c>
      <c r="C11" s="99" t="s">
        <v>53</v>
      </c>
      <c r="D11" s="100" t="s">
        <v>54</v>
      </c>
      <c r="E11" s="101">
        <v>21</v>
      </c>
      <c r="F11" s="97">
        <v>0.57770820410816648</v>
      </c>
      <c r="G11" s="98">
        <v>12.131872286271497</v>
      </c>
      <c r="H11" s="93"/>
      <c r="I11" s="17"/>
    </row>
    <row r="12" spans="2:9" ht="27.6">
      <c r="B12" s="103">
        <v>2</v>
      </c>
      <c r="C12" s="99" t="s">
        <v>55</v>
      </c>
      <c r="D12" s="100" t="s">
        <v>54</v>
      </c>
      <c r="E12" s="101">
        <v>21</v>
      </c>
      <c r="F12" s="97">
        <v>0.40056204366817705</v>
      </c>
      <c r="G12" s="98">
        <v>8.4118029170317179</v>
      </c>
      <c r="H12" s="94"/>
      <c r="I12" s="17"/>
    </row>
    <row r="13" spans="2:9" ht="41.4">
      <c r="B13" s="103">
        <v>3</v>
      </c>
      <c r="C13" s="99" t="s">
        <v>56</v>
      </c>
      <c r="D13" s="100" t="s">
        <v>57</v>
      </c>
      <c r="E13" s="101">
        <v>1.4</v>
      </c>
      <c r="F13" s="97">
        <v>148.1607985219072</v>
      </c>
      <c r="G13" s="98">
        <v>207.42511793067007</v>
      </c>
      <c r="H13" s="94"/>
      <c r="I13" s="17"/>
    </row>
    <row r="14" spans="2:9" ht="30">
      <c r="B14" s="103">
        <v>4</v>
      </c>
      <c r="C14" s="99" t="s">
        <v>86</v>
      </c>
      <c r="D14" s="100" t="s">
        <v>54</v>
      </c>
      <c r="E14" s="101">
        <v>0.14399999999999999</v>
      </c>
      <c r="F14" s="97">
        <v>274.13514466473941</v>
      </c>
      <c r="G14" s="98">
        <v>39.475460831722472</v>
      </c>
      <c r="H14" s="94"/>
      <c r="I14" s="17"/>
    </row>
    <row r="15" spans="2:9" ht="55.2">
      <c r="B15" s="103">
        <v>5</v>
      </c>
      <c r="C15" s="99" t="s">
        <v>58</v>
      </c>
      <c r="D15" s="100" t="s">
        <v>57</v>
      </c>
      <c r="E15" s="101">
        <v>0.6</v>
      </c>
      <c r="F15" s="97">
        <v>620.26201829859338</v>
      </c>
      <c r="G15" s="98">
        <v>372.15721097915599</v>
      </c>
      <c r="H15" s="94"/>
      <c r="I15" s="17"/>
    </row>
    <row r="16" spans="2:9" ht="55.2">
      <c r="B16" s="103">
        <v>6</v>
      </c>
      <c r="C16" s="99" t="s">
        <v>59</v>
      </c>
      <c r="D16" s="100" t="s">
        <v>57</v>
      </c>
      <c r="E16" s="101">
        <v>0.8</v>
      </c>
      <c r="F16" s="97">
        <v>670.00911365235208</v>
      </c>
      <c r="G16" s="98">
        <v>536.00729092188169</v>
      </c>
      <c r="H16" s="94"/>
      <c r="I16" s="17"/>
    </row>
    <row r="17" spans="2:9" ht="41.4">
      <c r="B17" s="103">
        <v>7</v>
      </c>
      <c r="C17" s="104" t="s">
        <v>87</v>
      </c>
      <c r="D17" s="100" t="s">
        <v>54</v>
      </c>
      <c r="E17" s="101">
        <v>0.371</v>
      </c>
      <c r="F17" s="97">
        <v>274.13514466473941</v>
      </c>
      <c r="G17" s="98">
        <v>101.70413867061832</v>
      </c>
      <c r="H17" s="94"/>
      <c r="I17" s="17"/>
    </row>
    <row r="18" spans="2:9" ht="26.4">
      <c r="B18" s="96"/>
      <c r="C18" s="105" t="s">
        <v>60</v>
      </c>
      <c r="D18" s="96"/>
      <c r="E18" s="102"/>
      <c r="F18" s="97"/>
      <c r="G18" s="98"/>
      <c r="H18" s="94"/>
      <c r="I18" s="17"/>
    </row>
    <row r="19" spans="2:9" ht="27.6">
      <c r="B19" s="103">
        <v>1</v>
      </c>
      <c r="C19" s="99" t="s">
        <v>53</v>
      </c>
      <c r="D19" s="100" t="s">
        <v>54</v>
      </c>
      <c r="E19" s="101">
        <v>8</v>
      </c>
      <c r="F19" s="97">
        <v>0.57770820410816648</v>
      </c>
      <c r="G19" s="98">
        <v>4.6216656328653318</v>
      </c>
      <c r="H19" s="94"/>
      <c r="I19" s="17"/>
    </row>
    <row r="20" spans="2:9" ht="27.6">
      <c r="B20" s="103">
        <v>2</v>
      </c>
      <c r="C20" s="99" t="s">
        <v>55</v>
      </c>
      <c r="D20" s="100" t="s">
        <v>54</v>
      </c>
      <c r="E20" s="101">
        <v>8</v>
      </c>
      <c r="F20" s="97">
        <v>0.40056204366817705</v>
      </c>
      <c r="G20" s="98">
        <v>3.2044963493454164</v>
      </c>
      <c r="H20" s="94"/>
      <c r="I20" s="17"/>
    </row>
    <row r="21" spans="2:9" ht="41.4">
      <c r="B21" s="103">
        <v>3</v>
      </c>
      <c r="C21" s="99" t="s">
        <v>56</v>
      </c>
      <c r="D21" s="100" t="s">
        <v>57</v>
      </c>
      <c r="E21" s="101">
        <v>0.5</v>
      </c>
      <c r="F21" s="97">
        <v>148.1607985219072</v>
      </c>
      <c r="G21" s="98">
        <v>74.080399260953598</v>
      </c>
      <c r="H21" s="94"/>
      <c r="I21" s="17"/>
    </row>
    <row r="22" spans="2:9" ht="30">
      <c r="B22" s="103">
        <v>4</v>
      </c>
      <c r="C22" s="99" t="s">
        <v>86</v>
      </c>
      <c r="D22" s="100" t="s">
        <v>54</v>
      </c>
      <c r="E22" s="101">
        <v>5.1999999999999998E-2</v>
      </c>
      <c r="F22" s="97">
        <v>274.13514466473941</v>
      </c>
      <c r="G22" s="98">
        <v>14.255027522566449</v>
      </c>
      <c r="H22" s="94"/>
      <c r="I22" s="17"/>
    </row>
    <row r="23" spans="2:9" ht="55.2">
      <c r="B23" s="103">
        <v>5</v>
      </c>
      <c r="C23" s="99" t="s">
        <v>59</v>
      </c>
      <c r="D23" s="100" t="s">
        <v>57</v>
      </c>
      <c r="E23" s="101">
        <v>0.5</v>
      </c>
      <c r="F23" s="97">
        <v>670.00911365235208</v>
      </c>
      <c r="G23" s="98">
        <v>335.00455682617604</v>
      </c>
      <c r="H23" s="94"/>
      <c r="I23" s="17"/>
    </row>
    <row r="24" spans="2:9" ht="41.4">
      <c r="B24" s="103">
        <v>6</v>
      </c>
      <c r="C24" s="104" t="s">
        <v>88</v>
      </c>
      <c r="D24" s="100" t="s">
        <v>54</v>
      </c>
      <c r="E24" s="101">
        <v>0.16</v>
      </c>
      <c r="F24" s="97">
        <v>274.13514466473941</v>
      </c>
      <c r="G24" s="98">
        <v>43.861623146358305</v>
      </c>
      <c r="H24" s="94"/>
      <c r="I24" s="17"/>
    </row>
    <row r="25" spans="2:9" ht="14.4">
      <c r="B25" s="96"/>
      <c r="C25" s="105" t="s">
        <v>61</v>
      </c>
      <c r="D25" s="96"/>
      <c r="E25" s="102"/>
      <c r="F25" s="97"/>
      <c r="G25" s="98"/>
      <c r="H25" s="94"/>
      <c r="I25" s="17"/>
    </row>
    <row r="26" spans="2:9" ht="27.6">
      <c r="B26" s="103">
        <v>1</v>
      </c>
      <c r="C26" s="99" t="s">
        <v>53</v>
      </c>
      <c r="D26" s="100" t="s">
        <v>54</v>
      </c>
      <c r="E26" s="101">
        <v>19</v>
      </c>
      <c r="F26" s="97">
        <v>0.57770820410816648</v>
      </c>
      <c r="G26" s="98">
        <v>10.976455878055162</v>
      </c>
      <c r="H26" s="94"/>
      <c r="I26" s="17"/>
    </row>
    <row r="27" spans="2:9" ht="27.6">
      <c r="B27" s="103">
        <v>2</v>
      </c>
      <c r="C27" s="99" t="s">
        <v>55</v>
      </c>
      <c r="D27" s="100" t="s">
        <v>54</v>
      </c>
      <c r="E27" s="101">
        <v>19</v>
      </c>
      <c r="F27" s="97">
        <v>0.40056204366817705</v>
      </c>
      <c r="G27" s="98">
        <v>7.610678829695364</v>
      </c>
      <c r="H27" s="94"/>
      <c r="I27" s="17"/>
    </row>
    <row r="28" spans="2:9" ht="41.4">
      <c r="B28" s="103">
        <v>3</v>
      </c>
      <c r="C28" s="99" t="s">
        <v>56</v>
      </c>
      <c r="D28" s="100" t="s">
        <v>57</v>
      </c>
      <c r="E28" s="101">
        <v>1.3</v>
      </c>
      <c r="F28" s="97">
        <v>148.1607985219072</v>
      </c>
      <c r="G28" s="98">
        <v>192.60903807847936</v>
      </c>
      <c r="H28" s="94"/>
      <c r="I28" s="17"/>
    </row>
    <row r="29" spans="2:9" ht="30">
      <c r="B29" s="103">
        <v>4</v>
      </c>
      <c r="C29" s="99" t="s">
        <v>86</v>
      </c>
      <c r="D29" s="100" t="s">
        <v>54</v>
      </c>
      <c r="E29" s="101">
        <v>0.13400000000000001</v>
      </c>
      <c r="F29" s="97">
        <v>274.13514466473941</v>
      </c>
      <c r="G29" s="98">
        <v>36.734109385075087</v>
      </c>
      <c r="H29" s="94"/>
      <c r="I29" s="17"/>
    </row>
    <row r="30" spans="2:9" ht="55.2">
      <c r="B30" s="103">
        <v>5</v>
      </c>
      <c r="C30" s="99" t="s">
        <v>59</v>
      </c>
      <c r="D30" s="100" t="s">
        <v>57</v>
      </c>
      <c r="E30" s="101">
        <v>1.3</v>
      </c>
      <c r="F30" s="97">
        <v>670.00911365235208</v>
      </c>
      <c r="G30" s="98">
        <v>871.01184774805779</v>
      </c>
      <c r="H30" s="94"/>
      <c r="I30" s="17"/>
    </row>
    <row r="31" spans="2:9" ht="27.6">
      <c r="B31" s="103">
        <v>6</v>
      </c>
      <c r="C31" s="104" t="s">
        <v>89</v>
      </c>
      <c r="D31" s="100" t="s">
        <v>54</v>
      </c>
      <c r="E31" s="101">
        <v>0.318</v>
      </c>
      <c r="F31" s="97">
        <v>274.13514466473941</v>
      </c>
      <c r="G31" s="98">
        <v>87.17497600338713</v>
      </c>
      <c r="H31" s="94"/>
      <c r="I31" s="17"/>
    </row>
    <row r="32" spans="2:9" ht="26.4">
      <c r="B32" s="96"/>
      <c r="C32" s="105" t="s">
        <v>80</v>
      </c>
      <c r="D32" s="96"/>
      <c r="E32" s="102"/>
      <c r="F32" s="97"/>
      <c r="G32" s="98"/>
      <c r="H32" s="94"/>
      <c r="I32" s="17"/>
    </row>
    <row r="33" spans="2:9" ht="27.6">
      <c r="B33" s="103">
        <v>1</v>
      </c>
      <c r="C33" s="99" t="s">
        <v>53</v>
      </c>
      <c r="D33" s="100" t="s">
        <v>54</v>
      </c>
      <c r="E33" s="101">
        <v>8</v>
      </c>
      <c r="F33" s="97">
        <v>0.57770820410816648</v>
      </c>
      <c r="G33" s="98">
        <v>4.6216656328653318</v>
      </c>
      <c r="H33" s="94"/>
      <c r="I33" s="17"/>
    </row>
    <row r="34" spans="2:9" ht="27.6">
      <c r="B34" s="103">
        <v>2</v>
      </c>
      <c r="C34" s="99" t="s">
        <v>55</v>
      </c>
      <c r="D34" s="100" t="s">
        <v>54</v>
      </c>
      <c r="E34" s="101">
        <v>8</v>
      </c>
      <c r="F34" s="97">
        <v>0.40056204366817705</v>
      </c>
      <c r="G34" s="98">
        <v>3.2044963493454164</v>
      </c>
      <c r="H34" s="94"/>
      <c r="I34" s="17"/>
    </row>
    <row r="35" spans="2:9" ht="41.4">
      <c r="B35" s="103">
        <v>3</v>
      </c>
      <c r="C35" s="99" t="s">
        <v>56</v>
      </c>
      <c r="D35" s="100" t="s">
        <v>57</v>
      </c>
      <c r="E35" s="101">
        <v>0.5</v>
      </c>
      <c r="F35" s="97">
        <v>148.1607985219072</v>
      </c>
      <c r="G35" s="98">
        <v>74.080399260953598</v>
      </c>
      <c r="H35" s="94"/>
      <c r="I35" s="17"/>
    </row>
    <row r="36" spans="2:9" ht="30">
      <c r="B36" s="103">
        <v>4</v>
      </c>
      <c r="C36" s="99" t="s">
        <v>86</v>
      </c>
      <c r="D36" s="100" t="s">
        <v>54</v>
      </c>
      <c r="E36" s="101">
        <v>5.1999999999999998E-2</v>
      </c>
      <c r="F36" s="97">
        <v>274.13514466473941</v>
      </c>
      <c r="G36" s="98">
        <v>14.255027522566449</v>
      </c>
      <c r="H36" s="94"/>
      <c r="I36" s="17"/>
    </row>
    <row r="37" spans="2:9" ht="55.2">
      <c r="B37" s="103">
        <v>5</v>
      </c>
      <c r="C37" s="99" t="s">
        <v>59</v>
      </c>
      <c r="D37" s="100" t="s">
        <v>57</v>
      </c>
      <c r="E37" s="101">
        <v>0.5</v>
      </c>
      <c r="F37" s="97">
        <v>670.00911365235208</v>
      </c>
      <c r="G37" s="98">
        <v>335.00455682617604</v>
      </c>
      <c r="H37" s="94"/>
      <c r="I37" s="17"/>
    </row>
    <row r="38" spans="2:9" ht="41.4">
      <c r="B38" s="103">
        <v>6</v>
      </c>
      <c r="C38" s="104" t="s">
        <v>90</v>
      </c>
      <c r="D38" s="100" t="s">
        <v>54</v>
      </c>
      <c r="E38" s="101">
        <v>0.106</v>
      </c>
      <c r="F38" s="97">
        <v>274.13514466473941</v>
      </c>
      <c r="G38" s="98">
        <v>29.058325334462378</v>
      </c>
      <c r="H38" s="94"/>
      <c r="I38" s="17"/>
    </row>
    <row r="39" spans="2:9" ht="14.4">
      <c r="B39" s="96"/>
      <c r="C39" s="105" t="s">
        <v>81</v>
      </c>
      <c r="D39" s="96"/>
      <c r="E39" s="102"/>
      <c r="F39" s="97"/>
      <c r="G39" s="98"/>
      <c r="H39" s="94"/>
      <c r="I39" s="17"/>
    </row>
    <row r="40" spans="2:9" ht="27.6">
      <c r="B40" s="103">
        <v>1</v>
      </c>
      <c r="C40" s="99" t="s">
        <v>53</v>
      </c>
      <c r="D40" s="100" t="s">
        <v>54</v>
      </c>
      <c r="E40" s="101">
        <v>8</v>
      </c>
      <c r="F40" s="97">
        <v>0.57770820410816648</v>
      </c>
      <c r="G40" s="98">
        <v>4.6216656328653318</v>
      </c>
      <c r="H40" s="94"/>
      <c r="I40" s="17"/>
    </row>
    <row r="41" spans="2:9" ht="27.6">
      <c r="B41" s="103">
        <v>2</v>
      </c>
      <c r="C41" s="99" t="s">
        <v>55</v>
      </c>
      <c r="D41" s="100" t="s">
        <v>54</v>
      </c>
      <c r="E41" s="101">
        <v>8</v>
      </c>
      <c r="F41" s="97">
        <v>0.40056204366817705</v>
      </c>
      <c r="G41" s="98">
        <v>3.2044963493454164</v>
      </c>
      <c r="H41" s="94"/>
      <c r="I41" s="17"/>
    </row>
    <row r="42" spans="2:9" ht="41.4">
      <c r="B42" s="103">
        <v>3</v>
      </c>
      <c r="C42" s="99" t="s">
        <v>56</v>
      </c>
      <c r="D42" s="100" t="s">
        <v>57</v>
      </c>
      <c r="E42" s="101">
        <v>0.5</v>
      </c>
      <c r="F42" s="97">
        <v>148.1607985219072</v>
      </c>
      <c r="G42" s="98">
        <v>74.080399260953598</v>
      </c>
      <c r="H42" s="94"/>
      <c r="I42" s="17"/>
    </row>
    <row r="43" spans="2:9" ht="30">
      <c r="B43" s="103">
        <v>4</v>
      </c>
      <c r="C43" s="99" t="s">
        <v>86</v>
      </c>
      <c r="D43" s="100" t="s">
        <v>54</v>
      </c>
      <c r="E43" s="101">
        <v>5.1999999999999998E-2</v>
      </c>
      <c r="F43" s="97">
        <v>274.13514466473941</v>
      </c>
      <c r="G43" s="98">
        <v>14.255027522566449</v>
      </c>
      <c r="H43" s="94"/>
      <c r="I43" s="17"/>
    </row>
    <row r="44" spans="2:9" ht="55.2">
      <c r="B44" s="103">
        <v>5</v>
      </c>
      <c r="C44" s="99" t="s">
        <v>59</v>
      </c>
      <c r="D44" s="100" t="s">
        <v>57</v>
      </c>
      <c r="E44" s="101">
        <v>0.5</v>
      </c>
      <c r="F44" s="97">
        <v>670.00911365235208</v>
      </c>
      <c r="G44" s="98">
        <v>335.00455682617604</v>
      </c>
      <c r="H44" s="94"/>
      <c r="I44" s="17"/>
    </row>
    <row r="45" spans="2:9" ht="41.4">
      <c r="B45" s="103">
        <v>6</v>
      </c>
      <c r="C45" s="104" t="s">
        <v>90</v>
      </c>
      <c r="D45" s="100" t="s">
        <v>54</v>
      </c>
      <c r="E45" s="101">
        <v>0.106</v>
      </c>
      <c r="F45" s="97">
        <v>274.13514466473941</v>
      </c>
      <c r="G45" s="98">
        <v>29.058325334462378</v>
      </c>
      <c r="H45" s="91"/>
      <c r="I45" s="17"/>
    </row>
    <row r="46" spans="2:9" ht="14.4">
      <c r="B46" s="37"/>
      <c r="C46" s="130" t="s">
        <v>71</v>
      </c>
      <c r="D46" s="26"/>
      <c r="E46" s="34"/>
      <c r="F46" s="30"/>
      <c r="G46" s="31"/>
      <c r="H46" s="91">
        <v>32.425853749163494</v>
      </c>
      <c r="I46" s="17"/>
    </row>
    <row r="47" spans="2:9" ht="14.4">
      <c r="B47" s="37"/>
      <c r="C47" s="130" t="s">
        <v>72</v>
      </c>
      <c r="D47" s="26"/>
      <c r="E47" s="34"/>
      <c r="F47" s="30"/>
      <c r="G47" s="31"/>
      <c r="H47" s="95">
        <v>3878.906711051105</v>
      </c>
      <c r="I47" s="17"/>
    </row>
    <row r="48" spans="2:9" ht="14.4">
      <c r="B48" s="37"/>
      <c r="C48" s="132" t="s">
        <v>73</v>
      </c>
      <c r="D48" s="26"/>
      <c r="E48" s="34"/>
      <c r="F48" s="30"/>
      <c r="G48" s="89"/>
      <c r="H48" s="95"/>
      <c r="I48" s="17"/>
    </row>
    <row r="49" spans="2:9" ht="14.4">
      <c r="B49" s="37"/>
      <c r="C49" s="105" t="s">
        <v>62</v>
      </c>
      <c r="D49" s="96"/>
      <c r="E49" s="96"/>
      <c r="F49" s="97"/>
      <c r="G49" s="98"/>
      <c r="H49" s="94"/>
      <c r="I49" s="17"/>
    </row>
    <row r="50" spans="2:9" ht="27.6">
      <c r="B50" s="26">
        <v>1</v>
      </c>
      <c r="C50" s="99" t="s">
        <v>53</v>
      </c>
      <c r="D50" s="100" t="s">
        <v>54</v>
      </c>
      <c r="E50" s="101">
        <v>25</v>
      </c>
      <c r="F50" s="97">
        <v>0.57770820410816648</v>
      </c>
      <c r="G50" s="98">
        <v>14.442705102704162</v>
      </c>
      <c r="H50" s="94"/>
      <c r="I50" s="17"/>
    </row>
    <row r="51" spans="2:9" ht="27.6">
      <c r="B51" s="26">
        <v>2</v>
      </c>
      <c r="C51" s="99" t="s">
        <v>55</v>
      </c>
      <c r="D51" s="100" t="s">
        <v>54</v>
      </c>
      <c r="E51" s="101">
        <v>25</v>
      </c>
      <c r="F51" s="97">
        <v>0.40056204366817705</v>
      </c>
      <c r="G51" s="98">
        <v>10.014051091704426</v>
      </c>
      <c r="H51" s="94"/>
      <c r="I51" s="17"/>
    </row>
    <row r="52" spans="2:9" ht="41.4">
      <c r="B52" s="26">
        <v>3</v>
      </c>
      <c r="C52" s="99" t="s">
        <v>56</v>
      </c>
      <c r="D52" s="100" t="s">
        <v>57</v>
      </c>
      <c r="E52" s="101">
        <v>0.17</v>
      </c>
      <c r="F52" s="97">
        <v>148.1607985219072</v>
      </c>
      <c r="G52" s="98">
        <v>25.187335748724227</v>
      </c>
      <c r="H52" s="94"/>
      <c r="I52" s="17"/>
    </row>
    <row r="53" spans="2:9" ht="30">
      <c r="B53" s="26">
        <v>4</v>
      </c>
      <c r="C53" s="99" t="s">
        <v>86</v>
      </c>
      <c r="D53" s="100" t="s">
        <v>54</v>
      </c>
      <c r="E53" s="101">
        <v>0.124</v>
      </c>
      <c r="F53" s="97">
        <v>274.13514466473941</v>
      </c>
      <c r="G53" s="98">
        <v>33.992757938427687</v>
      </c>
      <c r="H53" s="94"/>
      <c r="I53" s="17"/>
    </row>
    <row r="54" spans="2:9" ht="55.2">
      <c r="B54" s="26">
        <v>5</v>
      </c>
      <c r="C54" s="99" t="s">
        <v>58</v>
      </c>
      <c r="D54" s="100" t="s">
        <v>57</v>
      </c>
      <c r="E54" s="101">
        <v>1</v>
      </c>
      <c r="F54" s="97">
        <v>620.26201829859338</v>
      </c>
      <c r="G54" s="98">
        <v>620.26201829859338</v>
      </c>
      <c r="H54" s="94"/>
      <c r="I54" s="17"/>
    </row>
    <row r="55" spans="2:9" ht="55.2">
      <c r="B55" s="26">
        <v>6</v>
      </c>
      <c r="C55" s="99" t="s">
        <v>59</v>
      </c>
      <c r="D55" s="100" t="s">
        <v>57</v>
      </c>
      <c r="E55" s="101">
        <v>1.8</v>
      </c>
      <c r="F55" s="97">
        <v>670.00911365235208</v>
      </c>
      <c r="G55" s="98">
        <v>1206.0164045742338</v>
      </c>
      <c r="H55" s="94"/>
      <c r="I55" s="17"/>
    </row>
    <row r="56" spans="2:9" ht="41.4">
      <c r="B56" s="26">
        <v>7</v>
      </c>
      <c r="C56" s="99" t="s">
        <v>84</v>
      </c>
      <c r="D56" s="100" t="s">
        <v>54</v>
      </c>
      <c r="E56" s="101">
        <v>0.8</v>
      </c>
      <c r="F56" s="97">
        <v>274.13514466473941</v>
      </c>
      <c r="G56" s="98">
        <v>219.30811573179153</v>
      </c>
      <c r="H56" s="94"/>
      <c r="I56" s="17"/>
    </row>
    <row r="57" spans="2:9" ht="14.4">
      <c r="B57" s="37"/>
      <c r="C57" s="105" t="s">
        <v>63</v>
      </c>
      <c r="D57" s="96"/>
      <c r="E57" s="102"/>
      <c r="F57" s="97">
        <v>0</v>
      </c>
      <c r="G57" s="98">
        <v>0</v>
      </c>
      <c r="H57" s="94"/>
      <c r="I57" s="17"/>
    </row>
    <row r="58" spans="2:9" ht="27.6">
      <c r="B58" s="26">
        <v>1</v>
      </c>
      <c r="C58" s="99" t="s">
        <v>53</v>
      </c>
      <c r="D58" s="100" t="s">
        <v>54</v>
      </c>
      <c r="E58" s="101">
        <v>32</v>
      </c>
      <c r="F58" s="97">
        <v>0.57770820410816648</v>
      </c>
      <c r="G58" s="98">
        <v>18.486662531461327</v>
      </c>
      <c r="H58" s="94"/>
      <c r="I58" s="17"/>
    </row>
    <row r="59" spans="2:9" ht="27.6">
      <c r="B59" s="26">
        <v>2</v>
      </c>
      <c r="C59" s="99" t="s">
        <v>55</v>
      </c>
      <c r="D59" s="100" t="s">
        <v>54</v>
      </c>
      <c r="E59" s="101">
        <v>32</v>
      </c>
      <c r="F59" s="97">
        <v>0.40056204366817705</v>
      </c>
      <c r="G59" s="98">
        <v>12.817985397381666</v>
      </c>
      <c r="H59" s="94"/>
      <c r="I59" s="17"/>
    </row>
    <row r="60" spans="2:9" ht="41.4">
      <c r="B60" s="26">
        <v>3</v>
      </c>
      <c r="C60" s="99" t="s">
        <v>56</v>
      </c>
      <c r="D60" s="100" t="s">
        <v>57</v>
      </c>
      <c r="E60" s="101">
        <v>2.2000000000000002</v>
      </c>
      <c r="F60" s="97">
        <v>148.1607985219072</v>
      </c>
      <c r="G60" s="98">
        <v>325.95375674819587</v>
      </c>
      <c r="H60" s="94"/>
      <c r="I60" s="17"/>
    </row>
    <row r="61" spans="2:9" ht="30">
      <c r="B61" s="26">
        <v>4</v>
      </c>
      <c r="C61" s="99" t="s">
        <v>86</v>
      </c>
      <c r="D61" s="100" t="s">
        <v>54</v>
      </c>
      <c r="E61" s="101">
        <v>0.22700000000000001</v>
      </c>
      <c r="F61" s="97">
        <v>274.13514466473941</v>
      </c>
      <c r="G61" s="98">
        <v>62.228677838895848</v>
      </c>
      <c r="H61" s="94"/>
      <c r="I61" s="17"/>
    </row>
    <row r="62" spans="2:9" ht="55.2">
      <c r="B62" s="26">
        <v>5</v>
      </c>
      <c r="C62" s="99" t="s">
        <v>59</v>
      </c>
      <c r="D62" s="100" t="s">
        <v>57</v>
      </c>
      <c r="E62" s="101">
        <v>2.2000000000000002</v>
      </c>
      <c r="F62" s="97">
        <v>670.00911365235208</v>
      </c>
      <c r="G62" s="98">
        <v>1474.0200500351748</v>
      </c>
      <c r="H62" s="94"/>
      <c r="I62" s="17"/>
    </row>
    <row r="63" spans="2:9" ht="14.4">
      <c r="B63" s="37"/>
      <c r="C63" s="105" t="s">
        <v>64</v>
      </c>
      <c r="D63" s="96"/>
      <c r="E63" s="102"/>
      <c r="F63" s="97"/>
      <c r="G63" s="98"/>
      <c r="H63" s="94"/>
      <c r="I63" s="17"/>
    </row>
    <row r="64" spans="2:9" ht="27.6">
      <c r="B64" s="26">
        <v>1</v>
      </c>
      <c r="C64" s="99" t="s">
        <v>53</v>
      </c>
      <c r="D64" s="100" t="s">
        <v>54</v>
      </c>
      <c r="E64" s="101">
        <v>13</v>
      </c>
      <c r="F64" s="97">
        <v>0.57770820410816648</v>
      </c>
      <c r="G64" s="98">
        <v>7.510206653406164</v>
      </c>
      <c r="H64" s="94"/>
      <c r="I64" s="17"/>
    </row>
    <row r="65" spans="2:9" ht="27.6">
      <c r="B65" s="26">
        <v>2</v>
      </c>
      <c r="C65" s="99" t="s">
        <v>55</v>
      </c>
      <c r="D65" s="100" t="s">
        <v>54</v>
      </c>
      <c r="E65" s="101">
        <v>13</v>
      </c>
      <c r="F65" s="97">
        <v>0.40056204366817705</v>
      </c>
      <c r="G65" s="98">
        <v>5.2073065676863015</v>
      </c>
      <c r="H65" s="94"/>
      <c r="I65" s="17"/>
    </row>
    <row r="66" spans="2:9" ht="41.4">
      <c r="B66" s="26">
        <v>3</v>
      </c>
      <c r="C66" s="99" t="s">
        <v>56</v>
      </c>
      <c r="D66" s="100" t="s">
        <v>57</v>
      </c>
      <c r="E66" s="101">
        <v>0.9</v>
      </c>
      <c r="F66" s="97">
        <v>148.1607985219072</v>
      </c>
      <c r="G66" s="98">
        <v>133.34471866971649</v>
      </c>
      <c r="H66" s="94"/>
      <c r="I66" s="17"/>
    </row>
    <row r="67" spans="2:9" ht="30">
      <c r="B67" s="26">
        <v>4</v>
      </c>
      <c r="C67" s="99" t="s">
        <v>86</v>
      </c>
      <c r="D67" s="100" t="s">
        <v>54</v>
      </c>
      <c r="E67" s="101">
        <v>9.2999999999999999E-2</v>
      </c>
      <c r="F67" s="97">
        <v>274.13514466473941</v>
      </c>
      <c r="G67" s="98">
        <v>25.494568453820765</v>
      </c>
      <c r="H67" s="94"/>
      <c r="I67" s="17"/>
    </row>
    <row r="68" spans="2:9" ht="55.2">
      <c r="B68" s="26">
        <v>5</v>
      </c>
      <c r="C68" s="99" t="s">
        <v>59</v>
      </c>
      <c r="D68" s="100" t="s">
        <v>57</v>
      </c>
      <c r="E68" s="101">
        <v>0.9</v>
      </c>
      <c r="F68" s="97">
        <v>670.00911365235208</v>
      </c>
      <c r="G68" s="98">
        <v>603.00820228711689</v>
      </c>
      <c r="H68" s="94"/>
      <c r="I68" s="17"/>
    </row>
    <row r="69" spans="2:9" ht="14.4">
      <c r="B69" s="37"/>
      <c r="C69" s="105" t="s">
        <v>65</v>
      </c>
      <c r="D69" s="96"/>
      <c r="E69" s="102"/>
      <c r="F69" s="97"/>
      <c r="G69" s="98"/>
      <c r="H69" s="94"/>
      <c r="I69" s="17"/>
    </row>
    <row r="70" spans="2:9" ht="27.6">
      <c r="B70" s="26">
        <v>1</v>
      </c>
      <c r="C70" s="99" t="s">
        <v>53</v>
      </c>
      <c r="D70" s="100" t="s">
        <v>54</v>
      </c>
      <c r="E70" s="101">
        <v>56</v>
      </c>
      <c r="F70" s="97">
        <v>0.57770820410816648</v>
      </c>
      <c r="G70" s="98">
        <v>32.351659430057325</v>
      </c>
      <c r="H70" s="94"/>
      <c r="I70" s="17"/>
    </row>
    <row r="71" spans="2:9" ht="27.6">
      <c r="B71" s="26">
        <v>2</v>
      </c>
      <c r="C71" s="99" t="s">
        <v>55</v>
      </c>
      <c r="D71" s="100" t="s">
        <v>54</v>
      </c>
      <c r="E71" s="101">
        <v>56</v>
      </c>
      <c r="F71" s="97">
        <v>0.40056204366817705</v>
      </c>
      <c r="G71" s="98">
        <v>22.431474445417916</v>
      </c>
      <c r="H71" s="94"/>
      <c r="I71" s="17"/>
    </row>
    <row r="72" spans="2:9" ht="41.4">
      <c r="B72" s="26">
        <v>3</v>
      </c>
      <c r="C72" s="99" t="s">
        <v>56</v>
      </c>
      <c r="D72" s="100" t="s">
        <v>57</v>
      </c>
      <c r="E72" s="101">
        <v>3.7</v>
      </c>
      <c r="F72" s="97">
        <v>148.1607985219072</v>
      </c>
      <c r="G72" s="98">
        <v>548.19495453105662</v>
      </c>
      <c r="H72" s="94"/>
      <c r="I72" s="17"/>
    </row>
    <row r="73" spans="2:9" ht="30">
      <c r="B73" s="26">
        <v>4</v>
      </c>
      <c r="C73" s="99" t="s">
        <v>86</v>
      </c>
      <c r="D73" s="100" t="s">
        <v>54</v>
      </c>
      <c r="E73" s="101">
        <v>0.38100000000000001</v>
      </c>
      <c r="F73" s="97">
        <v>274.13514466473941</v>
      </c>
      <c r="G73" s="98">
        <v>104.44549011726572</v>
      </c>
      <c r="H73" s="94"/>
      <c r="I73" s="17"/>
    </row>
    <row r="74" spans="2:9" ht="55.2">
      <c r="B74" s="26">
        <v>5</v>
      </c>
      <c r="C74" s="99" t="s">
        <v>58</v>
      </c>
      <c r="D74" s="100" t="s">
        <v>57</v>
      </c>
      <c r="E74" s="101">
        <v>1.5</v>
      </c>
      <c r="F74" s="97">
        <v>620.26201829859338</v>
      </c>
      <c r="G74" s="98">
        <v>930.39302744789006</v>
      </c>
      <c r="H74" s="94"/>
      <c r="I74" s="17"/>
    </row>
    <row r="75" spans="2:9" ht="55.2">
      <c r="B75" s="26">
        <v>6</v>
      </c>
      <c r="C75" s="99" t="s">
        <v>59</v>
      </c>
      <c r="D75" s="100" t="s">
        <v>57</v>
      </c>
      <c r="E75" s="101">
        <v>2.2000000000000002</v>
      </c>
      <c r="F75" s="97">
        <v>670.00911365235208</v>
      </c>
      <c r="G75" s="98">
        <v>1474.0200500351748</v>
      </c>
      <c r="H75" s="94"/>
      <c r="I75" s="17"/>
    </row>
    <row r="76" spans="2:9" ht="41.4">
      <c r="B76" s="26">
        <v>7</v>
      </c>
      <c r="C76" s="99" t="s">
        <v>85</v>
      </c>
      <c r="D76" s="100" t="s">
        <v>54</v>
      </c>
      <c r="E76" s="101">
        <v>0.63600000000000001</v>
      </c>
      <c r="F76" s="97">
        <v>274.13514466473941</v>
      </c>
      <c r="G76" s="98">
        <v>174.34995200677426</v>
      </c>
      <c r="H76" s="91"/>
      <c r="I76" s="17"/>
    </row>
    <row r="77" spans="2:9" ht="14.4">
      <c r="B77" s="37"/>
      <c r="C77" s="130" t="s">
        <v>74</v>
      </c>
      <c r="D77" s="26"/>
      <c r="E77" s="34"/>
      <c r="F77" s="30"/>
      <c r="G77" s="31"/>
      <c r="H77" s="91">
        <v>67.574146250836506</v>
      </c>
      <c r="I77" s="17"/>
    </row>
    <row r="78" spans="2:9" ht="14.4">
      <c r="B78" s="37"/>
      <c r="C78" s="130" t="s">
        <v>75</v>
      </c>
      <c r="D78" s="26"/>
      <c r="E78" s="34"/>
      <c r="F78" s="30"/>
      <c r="G78" s="31"/>
      <c r="H78" s="18">
        <v>8083.4821316826701</v>
      </c>
      <c r="I78" s="17"/>
    </row>
    <row r="79" spans="2:9" s="2" customFormat="1" ht="30" customHeight="1">
      <c r="B79" s="19"/>
      <c r="C79" s="131" t="s">
        <v>76</v>
      </c>
      <c r="D79" s="16"/>
      <c r="E79" s="22"/>
      <c r="F79" s="32"/>
      <c r="G79" s="35">
        <v>11962.388842733777</v>
      </c>
      <c r="H79" s="20">
        <v>100</v>
      </c>
      <c r="I79" s="23"/>
    </row>
    <row r="80" spans="2:9" s="2" customFormat="1" ht="30" customHeight="1">
      <c r="B80" s="12"/>
      <c r="C80" s="131" t="s">
        <v>77</v>
      </c>
      <c r="D80" s="16"/>
      <c r="E80" s="22"/>
      <c r="F80" s="32"/>
      <c r="G80" s="36"/>
      <c r="H80" s="24">
        <v>11962.388842733775</v>
      </c>
      <c r="I80" s="25"/>
    </row>
    <row r="81" spans="2:9" s="2" customFormat="1" ht="30" customHeight="1">
      <c r="B81" s="19"/>
      <c r="C81" s="131" t="s">
        <v>78</v>
      </c>
      <c r="D81" s="16"/>
      <c r="E81" s="22"/>
      <c r="F81" s="32"/>
      <c r="G81" s="36"/>
      <c r="H81" s="20">
        <v>2392.4777685467552</v>
      </c>
      <c r="I81" s="21"/>
    </row>
    <row r="82" spans="2:9" s="2" customFormat="1" ht="30" customHeight="1">
      <c r="B82" s="12"/>
      <c r="C82" s="131" t="s">
        <v>77</v>
      </c>
      <c r="D82" s="16"/>
      <c r="E82" s="22"/>
      <c r="F82" s="32"/>
      <c r="G82" s="36"/>
      <c r="H82" s="24">
        <v>14354.866611280529</v>
      </c>
      <c r="I82" s="25"/>
    </row>
    <row r="83" spans="2:9" s="129" customFormat="1" ht="30" customHeight="1">
      <c r="B83" s="125" t="s">
        <v>79</v>
      </c>
      <c r="C83" s="126"/>
      <c r="D83" s="126"/>
      <c r="E83" s="126"/>
      <c r="F83" s="126"/>
      <c r="G83" s="127"/>
      <c r="H83" s="126"/>
      <c r="I83" s="128"/>
    </row>
  </sheetData>
  <mergeCells count="2">
    <mergeCell ref="B2:H2"/>
    <mergeCell ref="B4:H5"/>
  </mergeCell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2:G74"/>
  <sheetViews>
    <sheetView topLeftCell="A67" zoomScale="115" zoomScaleNormal="115" workbookViewId="0">
      <selection activeCell="B4" sqref="B4:F5"/>
    </sheetView>
  </sheetViews>
  <sheetFormatPr defaultColWidth="9.109375" defaultRowHeight="9.6"/>
  <cols>
    <col min="1" max="1" width="10.5546875" style="3" customWidth="1"/>
    <col min="2" max="2" width="4.88671875" style="4" customWidth="1"/>
    <col min="3" max="3" width="33" style="3" customWidth="1"/>
    <col min="4" max="4" width="7.44140625" style="3" customWidth="1"/>
    <col min="5" max="5" width="9.5546875" style="5" customWidth="1"/>
    <col min="6" max="6" width="14.6640625" style="3" customWidth="1"/>
    <col min="7" max="7" width="10.5546875" style="3" customWidth="1"/>
    <col min="8" max="16384" width="9.109375" style="3"/>
  </cols>
  <sheetData>
    <row r="2" spans="2:7" ht="15" customHeight="1">
      <c r="B2" s="124" t="s">
        <v>66</v>
      </c>
      <c r="C2" s="124"/>
      <c r="D2" s="124"/>
      <c r="E2" s="124"/>
      <c r="F2" s="124"/>
    </row>
    <row r="3" spans="2:7">
      <c r="B3" s="6"/>
      <c r="C3" s="6"/>
      <c r="D3" s="6"/>
      <c r="E3" s="6"/>
    </row>
    <row r="4" spans="2:7" ht="23.25" customHeight="1">
      <c r="B4" s="122" t="s">
        <v>82</v>
      </c>
      <c r="C4" s="123"/>
      <c r="D4" s="123"/>
      <c r="E4" s="123"/>
      <c r="F4" s="123"/>
    </row>
    <row r="5" spans="2:7" ht="23.25" customHeight="1">
      <c r="B5" s="123"/>
      <c r="C5" s="123"/>
      <c r="D5" s="123"/>
      <c r="E5" s="123"/>
      <c r="F5" s="123"/>
    </row>
    <row r="6" spans="2:7">
      <c r="C6" s="7"/>
      <c r="D6" s="7"/>
      <c r="E6" s="8"/>
    </row>
    <row r="7" spans="2:7" ht="36" customHeight="1">
      <c r="B7" s="9" t="s">
        <v>49</v>
      </c>
      <c r="C7" s="9" t="s">
        <v>50</v>
      </c>
      <c r="D7" s="9" t="s">
        <v>67</v>
      </c>
      <c r="E7" s="9" t="s">
        <v>51</v>
      </c>
      <c r="F7" s="10" t="s">
        <v>70</v>
      </c>
      <c r="G7" s="11"/>
    </row>
    <row r="8" spans="2:7" s="1" customFormat="1" ht="17.25" customHeight="1"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/>
    </row>
    <row r="9" spans="2:7" s="1" customFormat="1" ht="14.4">
      <c r="B9" s="12"/>
      <c r="C9" s="14" t="s">
        <v>48</v>
      </c>
      <c r="D9" s="12"/>
      <c r="E9" s="12"/>
      <c r="F9" s="90"/>
      <c r="G9" s="15"/>
    </row>
    <row r="10" spans="2:7" ht="14.4">
      <c r="B10" s="96"/>
      <c r="C10" s="105" t="s">
        <v>52</v>
      </c>
      <c r="D10" s="96"/>
      <c r="E10" s="96"/>
      <c r="F10" s="92"/>
      <c r="G10" s="17"/>
    </row>
    <row r="11" spans="2:7" ht="27.6">
      <c r="B11" s="103">
        <v>1</v>
      </c>
      <c r="C11" s="99" t="s">
        <v>53</v>
      </c>
      <c r="D11" s="100" t="s">
        <v>54</v>
      </c>
      <c r="E11" s="101">
        <v>21</v>
      </c>
      <c r="F11" s="93"/>
      <c r="G11" s="17"/>
    </row>
    <row r="12" spans="2:7" ht="27.6">
      <c r="B12" s="103">
        <v>2</v>
      </c>
      <c r="C12" s="99" t="s">
        <v>55</v>
      </c>
      <c r="D12" s="100" t="s">
        <v>54</v>
      </c>
      <c r="E12" s="101">
        <v>21</v>
      </c>
      <c r="F12" s="94"/>
      <c r="G12" s="17"/>
    </row>
    <row r="13" spans="2:7" ht="41.4">
      <c r="B13" s="103">
        <v>3</v>
      </c>
      <c r="C13" s="99" t="s">
        <v>56</v>
      </c>
      <c r="D13" s="100" t="s">
        <v>57</v>
      </c>
      <c r="E13" s="101">
        <v>1.4</v>
      </c>
      <c r="F13" s="94"/>
      <c r="G13" s="17"/>
    </row>
    <row r="14" spans="2:7" ht="30">
      <c r="B14" s="103">
        <v>4</v>
      </c>
      <c r="C14" s="99" t="s">
        <v>86</v>
      </c>
      <c r="D14" s="100" t="s">
        <v>54</v>
      </c>
      <c r="E14" s="101">
        <v>0.14399999999999999</v>
      </c>
      <c r="F14" s="94"/>
      <c r="G14" s="17"/>
    </row>
    <row r="15" spans="2:7" ht="55.2">
      <c r="B15" s="103">
        <v>5</v>
      </c>
      <c r="C15" s="99" t="s">
        <v>58</v>
      </c>
      <c r="D15" s="100" t="s">
        <v>57</v>
      </c>
      <c r="E15" s="101">
        <v>0.6</v>
      </c>
      <c r="F15" s="94"/>
      <c r="G15" s="17"/>
    </row>
    <row r="16" spans="2:7" ht="55.2">
      <c r="B16" s="103">
        <v>6</v>
      </c>
      <c r="C16" s="99" t="s">
        <v>59</v>
      </c>
      <c r="D16" s="100" t="s">
        <v>57</v>
      </c>
      <c r="E16" s="101">
        <v>0.8</v>
      </c>
      <c r="F16" s="94"/>
      <c r="G16" s="17"/>
    </row>
    <row r="17" spans="2:7" ht="41.4">
      <c r="B17" s="103">
        <v>7</v>
      </c>
      <c r="C17" s="104" t="s">
        <v>87</v>
      </c>
      <c r="D17" s="100" t="s">
        <v>54</v>
      </c>
      <c r="E17" s="101">
        <v>0.371</v>
      </c>
      <c r="F17" s="94"/>
      <c r="G17" s="17"/>
    </row>
    <row r="18" spans="2:7" ht="26.4">
      <c r="B18" s="96"/>
      <c r="C18" s="105" t="s">
        <v>60</v>
      </c>
      <c r="D18" s="96"/>
      <c r="E18" s="102"/>
      <c r="F18" s="94"/>
      <c r="G18" s="17"/>
    </row>
    <row r="19" spans="2:7" ht="27.6">
      <c r="B19" s="103">
        <v>1</v>
      </c>
      <c r="C19" s="99" t="s">
        <v>53</v>
      </c>
      <c r="D19" s="100" t="s">
        <v>54</v>
      </c>
      <c r="E19" s="101">
        <v>8</v>
      </c>
      <c r="F19" s="94"/>
      <c r="G19" s="17"/>
    </row>
    <row r="20" spans="2:7" ht="27.6">
      <c r="B20" s="103">
        <v>2</v>
      </c>
      <c r="C20" s="99" t="s">
        <v>55</v>
      </c>
      <c r="D20" s="100" t="s">
        <v>54</v>
      </c>
      <c r="E20" s="101">
        <v>8</v>
      </c>
      <c r="F20" s="94"/>
      <c r="G20" s="17"/>
    </row>
    <row r="21" spans="2:7" ht="41.4">
      <c r="B21" s="103">
        <v>3</v>
      </c>
      <c r="C21" s="99" t="s">
        <v>56</v>
      </c>
      <c r="D21" s="100" t="s">
        <v>57</v>
      </c>
      <c r="E21" s="101">
        <v>0.5</v>
      </c>
      <c r="F21" s="94"/>
      <c r="G21" s="17"/>
    </row>
    <row r="22" spans="2:7" ht="30">
      <c r="B22" s="103">
        <v>4</v>
      </c>
      <c r="C22" s="99" t="s">
        <v>86</v>
      </c>
      <c r="D22" s="100" t="s">
        <v>54</v>
      </c>
      <c r="E22" s="101">
        <v>5.1999999999999998E-2</v>
      </c>
      <c r="F22" s="94"/>
      <c r="G22" s="17"/>
    </row>
    <row r="23" spans="2:7" ht="55.2">
      <c r="B23" s="103">
        <v>5</v>
      </c>
      <c r="C23" s="99" t="s">
        <v>59</v>
      </c>
      <c r="D23" s="100" t="s">
        <v>57</v>
      </c>
      <c r="E23" s="101">
        <v>0.5</v>
      </c>
      <c r="F23" s="94"/>
      <c r="G23" s="17"/>
    </row>
    <row r="24" spans="2:7" ht="41.4">
      <c r="B24" s="103">
        <v>6</v>
      </c>
      <c r="C24" s="104" t="s">
        <v>88</v>
      </c>
      <c r="D24" s="100" t="s">
        <v>54</v>
      </c>
      <c r="E24" s="101">
        <v>0.16</v>
      </c>
      <c r="F24" s="94"/>
      <c r="G24" s="17"/>
    </row>
    <row r="25" spans="2:7" ht="14.4">
      <c r="B25" s="96"/>
      <c r="C25" s="105" t="s">
        <v>61</v>
      </c>
      <c r="D25" s="96"/>
      <c r="E25" s="102"/>
      <c r="F25" s="94"/>
      <c r="G25" s="17"/>
    </row>
    <row r="26" spans="2:7" ht="27.6">
      <c r="B26" s="103">
        <v>1</v>
      </c>
      <c r="C26" s="99" t="s">
        <v>53</v>
      </c>
      <c r="D26" s="100" t="s">
        <v>54</v>
      </c>
      <c r="E26" s="101">
        <v>19</v>
      </c>
      <c r="F26" s="94"/>
      <c r="G26" s="17"/>
    </row>
    <row r="27" spans="2:7" ht="27.6">
      <c r="B27" s="103">
        <v>2</v>
      </c>
      <c r="C27" s="99" t="s">
        <v>55</v>
      </c>
      <c r="D27" s="100" t="s">
        <v>54</v>
      </c>
      <c r="E27" s="101">
        <v>19</v>
      </c>
      <c r="F27" s="94"/>
      <c r="G27" s="17"/>
    </row>
    <row r="28" spans="2:7" ht="41.4">
      <c r="B28" s="103">
        <v>3</v>
      </c>
      <c r="C28" s="99" t="s">
        <v>56</v>
      </c>
      <c r="D28" s="100" t="s">
        <v>57</v>
      </c>
      <c r="E28" s="101">
        <v>1.3</v>
      </c>
      <c r="F28" s="94"/>
      <c r="G28" s="17"/>
    </row>
    <row r="29" spans="2:7" ht="30">
      <c r="B29" s="103">
        <v>4</v>
      </c>
      <c r="C29" s="99" t="s">
        <v>86</v>
      </c>
      <c r="D29" s="100" t="s">
        <v>54</v>
      </c>
      <c r="E29" s="101">
        <v>0.13400000000000001</v>
      </c>
      <c r="F29" s="94"/>
      <c r="G29" s="17"/>
    </row>
    <row r="30" spans="2:7" ht="55.2">
      <c r="B30" s="103">
        <v>5</v>
      </c>
      <c r="C30" s="99" t="s">
        <v>59</v>
      </c>
      <c r="D30" s="100" t="s">
        <v>57</v>
      </c>
      <c r="E30" s="101">
        <v>1.3</v>
      </c>
      <c r="F30" s="94"/>
      <c r="G30" s="17"/>
    </row>
    <row r="31" spans="2:7" ht="27.6">
      <c r="B31" s="103">
        <v>6</v>
      </c>
      <c r="C31" s="104" t="s">
        <v>89</v>
      </c>
      <c r="D31" s="100" t="s">
        <v>54</v>
      </c>
      <c r="E31" s="101">
        <v>0.318</v>
      </c>
      <c r="F31" s="94"/>
      <c r="G31" s="17"/>
    </row>
    <row r="32" spans="2:7" ht="26.4">
      <c r="B32" s="96"/>
      <c r="C32" s="105" t="s">
        <v>80</v>
      </c>
      <c r="D32" s="96"/>
      <c r="E32" s="102"/>
      <c r="F32" s="94"/>
      <c r="G32" s="17"/>
    </row>
    <row r="33" spans="2:7" ht="27.6">
      <c r="B33" s="103">
        <v>1</v>
      </c>
      <c r="C33" s="99" t="s">
        <v>53</v>
      </c>
      <c r="D33" s="100" t="s">
        <v>54</v>
      </c>
      <c r="E33" s="101">
        <v>8</v>
      </c>
      <c r="F33" s="94"/>
      <c r="G33" s="17"/>
    </row>
    <row r="34" spans="2:7" ht="27.6">
      <c r="B34" s="103">
        <v>2</v>
      </c>
      <c r="C34" s="99" t="s">
        <v>55</v>
      </c>
      <c r="D34" s="100" t="s">
        <v>54</v>
      </c>
      <c r="E34" s="101">
        <v>8</v>
      </c>
      <c r="F34" s="94"/>
      <c r="G34" s="17"/>
    </row>
    <row r="35" spans="2:7" ht="41.4">
      <c r="B35" s="103">
        <v>3</v>
      </c>
      <c r="C35" s="99" t="s">
        <v>56</v>
      </c>
      <c r="D35" s="100" t="s">
        <v>57</v>
      </c>
      <c r="E35" s="101">
        <v>0.5</v>
      </c>
      <c r="F35" s="94"/>
      <c r="G35" s="17"/>
    </row>
    <row r="36" spans="2:7" ht="30">
      <c r="B36" s="103">
        <v>4</v>
      </c>
      <c r="C36" s="99" t="s">
        <v>86</v>
      </c>
      <c r="D36" s="100" t="s">
        <v>54</v>
      </c>
      <c r="E36" s="101">
        <v>5.1999999999999998E-2</v>
      </c>
      <c r="F36" s="94"/>
      <c r="G36" s="17"/>
    </row>
    <row r="37" spans="2:7" ht="55.2">
      <c r="B37" s="103">
        <v>5</v>
      </c>
      <c r="C37" s="99" t="s">
        <v>59</v>
      </c>
      <c r="D37" s="100" t="s">
        <v>57</v>
      </c>
      <c r="E37" s="101">
        <v>0.5</v>
      </c>
      <c r="F37" s="94"/>
      <c r="G37" s="17"/>
    </row>
    <row r="38" spans="2:7" ht="41.4">
      <c r="B38" s="103">
        <v>6</v>
      </c>
      <c r="C38" s="104" t="s">
        <v>90</v>
      </c>
      <c r="D38" s="100" t="s">
        <v>54</v>
      </c>
      <c r="E38" s="101">
        <v>0.106</v>
      </c>
      <c r="F38" s="94"/>
      <c r="G38" s="17"/>
    </row>
    <row r="39" spans="2:7" ht="14.4">
      <c r="B39" s="96"/>
      <c r="C39" s="105" t="s">
        <v>81</v>
      </c>
      <c r="D39" s="96"/>
      <c r="E39" s="102"/>
      <c r="F39" s="94"/>
      <c r="G39" s="17"/>
    </row>
    <row r="40" spans="2:7" ht="27.6">
      <c r="B40" s="103">
        <v>1</v>
      </c>
      <c r="C40" s="99" t="s">
        <v>53</v>
      </c>
      <c r="D40" s="100" t="s">
        <v>54</v>
      </c>
      <c r="E40" s="101">
        <v>8</v>
      </c>
      <c r="F40" s="94"/>
      <c r="G40" s="17"/>
    </row>
    <row r="41" spans="2:7" ht="27.6">
      <c r="B41" s="103">
        <v>2</v>
      </c>
      <c r="C41" s="99" t="s">
        <v>55</v>
      </c>
      <c r="D41" s="100" t="s">
        <v>54</v>
      </c>
      <c r="E41" s="101">
        <v>8</v>
      </c>
      <c r="F41" s="94"/>
      <c r="G41" s="17"/>
    </row>
    <row r="42" spans="2:7" ht="41.4">
      <c r="B42" s="103">
        <v>3</v>
      </c>
      <c r="C42" s="99" t="s">
        <v>56</v>
      </c>
      <c r="D42" s="100" t="s">
        <v>57</v>
      </c>
      <c r="E42" s="101">
        <v>0.5</v>
      </c>
      <c r="F42" s="94"/>
      <c r="G42" s="17"/>
    </row>
    <row r="43" spans="2:7" ht="30">
      <c r="B43" s="103">
        <v>4</v>
      </c>
      <c r="C43" s="99" t="s">
        <v>86</v>
      </c>
      <c r="D43" s="100" t="s">
        <v>54</v>
      </c>
      <c r="E43" s="101">
        <v>5.1999999999999998E-2</v>
      </c>
      <c r="F43" s="94"/>
      <c r="G43" s="17"/>
    </row>
    <row r="44" spans="2:7" ht="55.2">
      <c r="B44" s="103">
        <v>5</v>
      </c>
      <c r="C44" s="99" t="s">
        <v>59</v>
      </c>
      <c r="D44" s="100" t="s">
        <v>57</v>
      </c>
      <c r="E44" s="101">
        <v>0.5</v>
      </c>
      <c r="F44" s="94"/>
      <c r="G44" s="17"/>
    </row>
    <row r="45" spans="2:7" ht="41.4">
      <c r="B45" s="103">
        <v>6</v>
      </c>
      <c r="C45" s="104" t="s">
        <v>90</v>
      </c>
      <c r="D45" s="100" t="s">
        <v>54</v>
      </c>
      <c r="E45" s="101">
        <v>0.106</v>
      </c>
      <c r="F45" s="91"/>
      <c r="G45" s="17"/>
    </row>
    <row r="46" spans="2:7" ht="14.4">
      <c r="B46" s="37"/>
      <c r="C46" s="88" t="s">
        <v>73</v>
      </c>
      <c r="D46" s="26"/>
      <c r="E46" s="34"/>
      <c r="F46" s="95"/>
      <c r="G46" s="17"/>
    </row>
    <row r="47" spans="2:7" ht="14.4">
      <c r="B47" s="37"/>
      <c r="C47" s="105" t="s">
        <v>62</v>
      </c>
      <c r="D47" s="96"/>
      <c r="E47" s="96"/>
      <c r="F47" s="94"/>
      <c r="G47" s="17"/>
    </row>
    <row r="48" spans="2:7" ht="27.6">
      <c r="B48" s="26">
        <v>1</v>
      </c>
      <c r="C48" s="99" t="s">
        <v>53</v>
      </c>
      <c r="D48" s="100" t="s">
        <v>54</v>
      </c>
      <c r="E48" s="101">
        <v>25</v>
      </c>
      <c r="F48" s="94"/>
      <c r="G48" s="17"/>
    </row>
    <row r="49" spans="2:7" ht="27.6">
      <c r="B49" s="26">
        <v>2</v>
      </c>
      <c r="C49" s="99" t="s">
        <v>55</v>
      </c>
      <c r="D49" s="100" t="s">
        <v>54</v>
      </c>
      <c r="E49" s="101">
        <v>25</v>
      </c>
      <c r="F49" s="94"/>
      <c r="G49" s="17"/>
    </row>
    <row r="50" spans="2:7" ht="41.4">
      <c r="B50" s="26">
        <v>3</v>
      </c>
      <c r="C50" s="99" t="s">
        <v>56</v>
      </c>
      <c r="D50" s="100" t="s">
        <v>57</v>
      </c>
      <c r="E50" s="101">
        <v>0.17</v>
      </c>
      <c r="F50" s="94"/>
      <c r="G50" s="17"/>
    </row>
    <row r="51" spans="2:7" ht="30">
      <c r="B51" s="26">
        <v>4</v>
      </c>
      <c r="C51" s="99" t="s">
        <v>86</v>
      </c>
      <c r="D51" s="100" t="s">
        <v>54</v>
      </c>
      <c r="E51" s="101">
        <v>0.124</v>
      </c>
      <c r="F51" s="94"/>
      <c r="G51" s="17"/>
    </row>
    <row r="52" spans="2:7" ht="55.2">
      <c r="B52" s="26">
        <v>5</v>
      </c>
      <c r="C52" s="99" t="s">
        <v>58</v>
      </c>
      <c r="D52" s="100" t="s">
        <v>57</v>
      </c>
      <c r="E52" s="101">
        <v>1</v>
      </c>
      <c r="F52" s="94"/>
      <c r="G52" s="17"/>
    </row>
    <row r="53" spans="2:7" ht="55.2">
      <c r="B53" s="26">
        <v>6</v>
      </c>
      <c r="C53" s="99" t="s">
        <v>59</v>
      </c>
      <c r="D53" s="100" t="s">
        <v>57</v>
      </c>
      <c r="E53" s="101">
        <v>1.8</v>
      </c>
      <c r="F53" s="94"/>
      <c r="G53" s="17"/>
    </row>
    <row r="54" spans="2:7" ht="41.4">
      <c r="B54" s="26">
        <v>7</v>
      </c>
      <c r="C54" s="99" t="s">
        <v>84</v>
      </c>
      <c r="D54" s="100" t="s">
        <v>54</v>
      </c>
      <c r="E54" s="101">
        <v>0.8</v>
      </c>
      <c r="F54" s="94"/>
      <c r="G54" s="17"/>
    </row>
    <row r="55" spans="2:7" ht="14.4">
      <c r="B55" s="37"/>
      <c r="C55" s="105" t="s">
        <v>63</v>
      </c>
      <c r="D55" s="96"/>
      <c r="E55" s="102"/>
      <c r="F55" s="94"/>
      <c r="G55" s="17"/>
    </row>
    <row r="56" spans="2:7" ht="27.6">
      <c r="B56" s="26">
        <v>1</v>
      </c>
      <c r="C56" s="99" t="s">
        <v>53</v>
      </c>
      <c r="D56" s="100" t="s">
        <v>54</v>
      </c>
      <c r="E56" s="101">
        <v>32</v>
      </c>
      <c r="F56" s="94"/>
      <c r="G56" s="17"/>
    </row>
    <row r="57" spans="2:7" ht="27.6">
      <c r="B57" s="26">
        <v>2</v>
      </c>
      <c r="C57" s="99" t="s">
        <v>55</v>
      </c>
      <c r="D57" s="100" t="s">
        <v>54</v>
      </c>
      <c r="E57" s="101">
        <v>32</v>
      </c>
      <c r="F57" s="94"/>
      <c r="G57" s="17"/>
    </row>
    <row r="58" spans="2:7" ht="41.4">
      <c r="B58" s="26">
        <v>3</v>
      </c>
      <c r="C58" s="99" t="s">
        <v>56</v>
      </c>
      <c r="D58" s="100" t="s">
        <v>57</v>
      </c>
      <c r="E58" s="101">
        <v>2.2000000000000002</v>
      </c>
      <c r="F58" s="94"/>
      <c r="G58" s="17"/>
    </row>
    <row r="59" spans="2:7" ht="30">
      <c r="B59" s="26">
        <v>4</v>
      </c>
      <c r="C59" s="99" t="s">
        <v>86</v>
      </c>
      <c r="D59" s="100" t="s">
        <v>54</v>
      </c>
      <c r="E59" s="101">
        <v>0.22700000000000001</v>
      </c>
      <c r="F59" s="94"/>
      <c r="G59" s="17"/>
    </row>
    <row r="60" spans="2:7" ht="55.2">
      <c r="B60" s="26">
        <v>5</v>
      </c>
      <c r="C60" s="99" t="s">
        <v>59</v>
      </c>
      <c r="D60" s="100" t="s">
        <v>57</v>
      </c>
      <c r="E60" s="101">
        <v>2.2000000000000002</v>
      </c>
      <c r="F60" s="94"/>
      <c r="G60" s="17"/>
    </row>
    <row r="61" spans="2:7" ht="14.4">
      <c r="B61" s="37"/>
      <c r="C61" s="105" t="s">
        <v>64</v>
      </c>
      <c r="D61" s="96"/>
      <c r="E61" s="102"/>
      <c r="F61" s="94"/>
      <c r="G61" s="17"/>
    </row>
    <row r="62" spans="2:7" ht="27.6">
      <c r="B62" s="26">
        <v>1</v>
      </c>
      <c r="C62" s="99" t="s">
        <v>53</v>
      </c>
      <c r="D62" s="100" t="s">
        <v>54</v>
      </c>
      <c r="E62" s="101">
        <v>13</v>
      </c>
      <c r="F62" s="94"/>
      <c r="G62" s="17"/>
    </row>
    <row r="63" spans="2:7" ht="27.6">
      <c r="B63" s="26">
        <v>2</v>
      </c>
      <c r="C63" s="99" t="s">
        <v>55</v>
      </c>
      <c r="D63" s="100" t="s">
        <v>54</v>
      </c>
      <c r="E63" s="101">
        <v>13</v>
      </c>
      <c r="F63" s="94"/>
      <c r="G63" s="17"/>
    </row>
    <row r="64" spans="2:7" ht="41.4">
      <c r="B64" s="26">
        <v>3</v>
      </c>
      <c r="C64" s="99" t="s">
        <v>56</v>
      </c>
      <c r="D64" s="100" t="s">
        <v>57</v>
      </c>
      <c r="E64" s="101">
        <v>0.9</v>
      </c>
      <c r="F64" s="94"/>
      <c r="G64" s="17"/>
    </row>
    <row r="65" spans="2:7" ht="30">
      <c r="B65" s="26">
        <v>4</v>
      </c>
      <c r="C65" s="99" t="s">
        <v>86</v>
      </c>
      <c r="D65" s="100" t="s">
        <v>54</v>
      </c>
      <c r="E65" s="101">
        <v>9.2999999999999999E-2</v>
      </c>
      <c r="F65" s="94"/>
      <c r="G65" s="17"/>
    </row>
    <row r="66" spans="2:7" ht="55.2">
      <c r="B66" s="26">
        <v>5</v>
      </c>
      <c r="C66" s="99" t="s">
        <v>59</v>
      </c>
      <c r="D66" s="100" t="s">
        <v>57</v>
      </c>
      <c r="E66" s="101">
        <v>0.9</v>
      </c>
      <c r="F66" s="94"/>
      <c r="G66" s="17"/>
    </row>
    <row r="67" spans="2:7" ht="14.4">
      <c r="B67" s="37"/>
      <c r="C67" s="105" t="s">
        <v>65</v>
      </c>
      <c r="D67" s="96"/>
      <c r="E67" s="102"/>
      <c r="F67" s="94"/>
      <c r="G67" s="17"/>
    </row>
    <row r="68" spans="2:7" ht="27.6">
      <c r="B68" s="26">
        <v>1</v>
      </c>
      <c r="C68" s="99" t="s">
        <v>53</v>
      </c>
      <c r="D68" s="100" t="s">
        <v>54</v>
      </c>
      <c r="E68" s="101">
        <v>56</v>
      </c>
      <c r="F68" s="94"/>
      <c r="G68" s="17"/>
    </row>
    <row r="69" spans="2:7" ht="27.6">
      <c r="B69" s="26">
        <v>2</v>
      </c>
      <c r="C69" s="99" t="s">
        <v>55</v>
      </c>
      <c r="D69" s="100" t="s">
        <v>54</v>
      </c>
      <c r="E69" s="101">
        <v>56</v>
      </c>
      <c r="F69" s="94"/>
      <c r="G69" s="17"/>
    </row>
    <row r="70" spans="2:7" ht="41.4">
      <c r="B70" s="26">
        <v>3</v>
      </c>
      <c r="C70" s="99" t="s">
        <v>56</v>
      </c>
      <c r="D70" s="100" t="s">
        <v>57</v>
      </c>
      <c r="E70" s="101">
        <v>3.7</v>
      </c>
      <c r="F70" s="94"/>
      <c r="G70" s="17"/>
    </row>
    <row r="71" spans="2:7" ht="30">
      <c r="B71" s="26">
        <v>4</v>
      </c>
      <c r="C71" s="99" t="s">
        <v>86</v>
      </c>
      <c r="D71" s="100" t="s">
        <v>54</v>
      </c>
      <c r="E71" s="101">
        <v>0.38100000000000001</v>
      </c>
      <c r="F71" s="94"/>
      <c r="G71" s="17"/>
    </row>
    <row r="72" spans="2:7" ht="55.2">
      <c r="B72" s="26">
        <v>5</v>
      </c>
      <c r="C72" s="99" t="s">
        <v>58</v>
      </c>
      <c r="D72" s="100" t="s">
        <v>57</v>
      </c>
      <c r="E72" s="101">
        <v>1.5</v>
      </c>
      <c r="F72" s="94"/>
      <c r="G72" s="17"/>
    </row>
    <row r="73" spans="2:7" ht="55.2">
      <c r="B73" s="26">
        <v>6</v>
      </c>
      <c r="C73" s="99" t="s">
        <v>59</v>
      </c>
      <c r="D73" s="100" t="s">
        <v>57</v>
      </c>
      <c r="E73" s="101">
        <v>2.2000000000000002</v>
      </c>
      <c r="F73" s="94"/>
      <c r="G73" s="17"/>
    </row>
    <row r="74" spans="2:7" ht="41.4">
      <c r="B74" s="26">
        <v>7</v>
      </c>
      <c r="C74" s="99" t="s">
        <v>85</v>
      </c>
      <c r="D74" s="100" t="s">
        <v>54</v>
      </c>
      <c r="E74" s="101">
        <v>0.63600000000000001</v>
      </c>
      <c r="F74" s="91"/>
      <c r="G74" s="17"/>
    </row>
  </sheetData>
  <mergeCells count="2">
    <mergeCell ref="B2:F2"/>
    <mergeCell ref="B4:F5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kazm</vt:lpstr>
      <vt:lpstr>ampop!</vt:lpstr>
      <vt:lpstr>TverovCaval</vt:lpstr>
      <vt:lpstr>Caval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Samvelik</dc:creator>
  <cp:lastModifiedBy>Admin</cp:lastModifiedBy>
  <cp:lastPrinted>2026-05-23T18:00:54Z</cp:lastPrinted>
  <dcterms:created xsi:type="dcterms:W3CDTF">1996-10-14T23:33:00Z</dcterms:created>
  <dcterms:modified xsi:type="dcterms:W3CDTF">2026-06-03T09:01:47Z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F2376EF735794D658FDB77998C6BDD93_12</vt:lpwstr>
  </property>
  <property fmtid="{D5CDD505-2E9C-101B-9397-08002B2CF9AE}" pid="3" name="KSOProductBuildVer">
    <vt:lpwstr>1033-12.2.0.20795</vt:lpwstr>
  </property>
</Properties>
</file>